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tabRatio="913" firstSheet="8" activeTab="13"/>
  </bookViews>
  <sheets>
    <sheet name="目 录" sheetId="1" r:id="rId1"/>
    <sheet name="概况" sheetId="2" r:id="rId2"/>
    <sheet name="收支总体情况表" sheetId="3" r:id="rId3"/>
    <sheet name="收入总体情况表" sheetId="4" r:id="rId4"/>
    <sheet name="支出总体情况表" sheetId="5" r:id="rId5"/>
    <sheet name="支出经济分类表" sheetId="6" r:id="rId6"/>
    <sheet name="财政拨款收支总表" sheetId="7" r:id="rId7"/>
    <sheet name="一般公共预算支出情况表" sheetId="8" r:id="rId8"/>
    <sheet name="一般公共预算基本支出情况表" sheetId="9" r:id="rId9"/>
    <sheet name="一般公共预算“三公”经费支出表" sheetId="10" r:id="rId10"/>
    <sheet name="政府性基金预算支出表" sheetId="11" r:id="rId11"/>
    <sheet name="公用支出标准及机关运行经费预算表" sheetId="12" r:id="rId12"/>
    <sheet name="预算项目支出明细表" sheetId="13" r:id="rId13"/>
    <sheet name="预算情况说明" sheetId="14" r:id="rId14"/>
    <sheet name="名词解释" sheetId="15" r:id="rId15"/>
  </sheets>
  <calcPr calcId="124519"/>
</workbook>
</file>

<file path=xl/calcChain.xml><?xml version="1.0" encoding="utf-8"?>
<calcChain xmlns="http://schemas.openxmlformats.org/spreadsheetml/2006/main">
  <c r="M8" i="10"/>
  <c r="M7"/>
  <c r="C18" i="6"/>
  <c r="C6"/>
  <c r="C38"/>
  <c r="B6" i="13"/>
  <c r="B5"/>
  <c r="F6" i="8"/>
  <c r="E6"/>
  <c r="D6"/>
  <c r="F10"/>
  <c r="D10"/>
  <c r="D11"/>
  <c r="F11"/>
  <c r="F14"/>
  <c r="D14"/>
  <c r="E38" i="7"/>
  <c r="D38"/>
  <c r="D6"/>
  <c r="E6"/>
  <c r="D10"/>
  <c r="E10"/>
  <c r="B38"/>
  <c r="F6" i="5"/>
  <c r="E6"/>
  <c r="F10"/>
  <c r="F11"/>
  <c r="D6"/>
  <c r="D14"/>
  <c r="F14"/>
  <c r="C22" i="4"/>
  <c r="C21"/>
  <c r="C20"/>
  <c r="C19"/>
  <c r="C18"/>
  <c r="C17"/>
  <c r="C16"/>
  <c r="C15"/>
  <c r="C14"/>
  <c r="C13"/>
  <c r="C12"/>
  <c r="C11"/>
  <c r="C10"/>
  <c r="C9"/>
  <c r="C8"/>
  <c r="C7"/>
  <c r="C6"/>
  <c r="C5"/>
  <c r="D39" i="3"/>
  <c r="D6"/>
  <c r="D35"/>
  <c r="D10"/>
  <c r="B39"/>
</calcChain>
</file>

<file path=xl/sharedStrings.xml><?xml version="1.0" encoding="utf-8"?>
<sst xmlns="http://schemas.openxmlformats.org/spreadsheetml/2006/main" count="767" uniqueCount="383">
  <si>
    <t>目    录</t>
  </si>
  <si>
    <t xml:space="preserve">    第二部分  2018年度预算表</t>
  </si>
  <si>
    <t>一、收支总体情况表</t>
  </si>
  <si>
    <t>二、收入总体情况表</t>
  </si>
  <si>
    <t>三、支出总体情况表</t>
  </si>
  <si>
    <t>四、支出经济分类表</t>
  </si>
  <si>
    <t>五、财政拨款收支总体情况表</t>
  </si>
  <si>
    <t>六、一般公共预算支出情况表</t>
  </si>
  <si>
    <t>七、一般公共预算基本支出情况表</t>
  </si>
  <si>
    <t>八、一般公共预算“三公”经费支出情况表</t>
  </si>
  <si>
    <t>九、政府性基金预算支出情况表</t>
  </si>
  <si>
    <t>十、公用支出标准及机关运行经费预算表</t>
  </si>
  <si>
    <t>十一、预算项目支出明细表</t>
  </si>
  <si>
    <t xml:space="preserve">    第三部分  2018年度预算情况说明</t>
  </si>
  <si>
    <t>一、收入支出预算总体情况说明</t>
  </si>
  <si>
    <t>二、收入预算情况说明</t>
  </si>
  <si>
    <t>三、支出预算情况说明</t>
  </si>
  <si>
    <t>四、财政拨款收入支出预算总体情况说明</t>
  </si>
  <si>
    <t>五、一般公共预算支出预算情况说明</t>
  </si>
  <si>
    <t>六、一般公共预算基本支出预算情况说明</t>
  </si>
  <si>
    <t>七、一般公共预算“三公”经费支出预算情况说明</t>
  </si>
  <si>
    <t>八、政府性基金预算财政拨款收入支出预算情况说明</t>
  </si>
  <si>
    <t>九、其他重要事项的情况说明</t>
  </si>
  <si>
    <t xml:space="preserve">    第四部分  名词解释</t>
  </si>
  <si>
    <t>收支总体情况表</t>
  </si>
  <si>
    <t>单位：万元</t>
  </si>
  <si>
    <t>收    入</t>
  </si>
  <si>
    <t xml:space="preserve">支     出 </t>
  </si>
  <si>
    <t>项目</t>
  </si>
  <si>
    <t>预算数</t>
  </si>
  <si>
    <t>一、本年支出</t>
  </si>
  <si>
    <t>(一)、一般公共服务支出</t>
  </si>
  <si>
    <t>(二)、外交支出</t>
  </si>
  <si>
    <t>(三)、国防支出</t>
  </si>
  <si>
    <t>五、事业收入</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</si>
  <si>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</si>
  <si>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</si>
  <si>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</si>
  <si>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</si>
  <si>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</si>
  <si>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</si>
  <si>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</si>
  <si>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</si>
  <si>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</si>
  <si>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</si>
  <si>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</si>
  <si>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</si>
  <si>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</si>
  <si>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</si>
  <si>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</si>
  <si>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</si>
  <si>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</si>
  <si>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</si>
  <si>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</si>
  <si>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</si>
  <si>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</si>
  <si>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</si>
  <si>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</si>
  <si>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</si>
  <si>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</si>
  <si>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</si>
  <si>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本年收入合计</t>
  </si>
  <si>
    <t>本年支出合计</t>
  </si>
  <si>
    <t>用事业基金弥补收支金额</t>
  </si>
  <si>
    <t>结转下年</t>
  </si>
  <si>
    <t>上年结转</t>
  </si>
  <si>
    <t>本年支出总计</t>
  </si>
  <si>
    <t/>
  </si>
  <si>
    <t>(二十八)、债务发行费用支出</t>
  </si>
  <si>
    <t>合计</t>
  </si>
  <si>
    <t>一、一般公共预算拨款收入</t>
  </si>
  <si>
    <t>二、政府性基金预算拨款</t>
  </si>
  <si>
    <t>三、国有资本经营预算拨款</t>
  </si>
  <si>
    <t>四、中央、省拨专款</t>
  </si>
  <si>
    <t>收入总体情况表</t>
  </si>
  <si>
    <t>珠海市公安局森林分局</t>
  </si>
  <si>
    <t>万元</t>
  </si>
  <si>
    <t>科目编码</t>
  </si>
  <si>
    <t>功能科目</t>
  </si>
  <si>
    <t>总计</t>
  </si>
  <si>
    <t>一般公共预算拨款收入</t>
  </si>
  <si>
    <t>政府性基金预算拨款收入</t>
  </si>
  <si>
    <t>国有资本经营预算拨款收入</t>
  </si>
  <si>
    <t>中央、省拨专款</t>
  </si>
  <si>
    <t>事业收入</t>
  </si>
  <si>
    <t>事业单位经营收入</t>
  </si>
  <si>
    <t>其他收入</t>
  </si>
  <si>
    <t>204</t>
  </si>
  <si>
    <t>公共安全支出</t>
  </si>
  <si>
    <t xml:space="preserve">  20402</t>
  </si>
  <si>
    <t xml:space="preserve">  公安</t>
  </si>
  <si>
    <t xml:space="preserve">    2040201</t>
  </si>
  <si>
    <t xml:space="preserve">    行政运行</t>
  </si>
  <si>
    <t xml:space="preserve">    2040219</t>
  </si>
  <si>
    <t xml:space="preserve">    信息化建设</t>
  </si>
  <si>
    <t xml:space="preserve">    2040299</t>
  </si>
  <si>
    <t xml:space="preserve">    其他公安支出</t>
  </si>
  <si>
    <t>208</t>
  </si>
  <si>
    <t>社会保障和就业支出</t>
  </si>
  <si>
    <t xml:space="preserve">  20805</t>
  </si>
  <si>
    <t xml:space="preserve">  行政事业单位离退休</t>
  </si>
  <si>
    <t xml:space="preserve">    2080501</t>
  </si>
  <si>
    <t xml:space="preserve">    归口管理的行政单位离退休</t>
  </si>
  <si>
    <t xml:space="preserve">    2080505</t>
  </si>
  <si>
    <t xml:space="preserve">    机关事业单位基本养老保险缴费支出</t>
  </si>
  <si>
    <t xml:space="preserve">    2080506</t>
  </si>
  <si>
    <t xml:space="preserve">    机关事业单位职业年金缴费支出</t>
  </si>
  <si>
    <t>210</t>
  </si>
  <si>
    <t>医疗卫生与计划生育支出</t>
  </si>
  <si>
    <t xml:space="preserve">  21011</t>
  </si>
  <si>
    <t xml:space="preserve">  行政事业单位医疗</t>
  </si>
  <si>
    <t xml:space="preserve">    2101101</t>
  </si>
  <si>
    <t xml:space="preserve">    行政单位医疗</t>
  </si>
  <si>
    <t xml:space="preserve">    2101103</t>
  </si>
  <si>
    <t xml:space="preserve">    公务员医疗补助</t>
  </si>
  <si>
    <t>213</t>
  </si>
  <si>
    <t>农林水支出</t>
  </si>
  <si>
    <t xml:space="preserve">  21302</t>
  </si>
  <si>
    <t xml:space="preserve">  林业</t>
  </si>
  <si>
    <t xml:space="preserve">    2130299</t>
  </si>
  <si>
    <t xml:space="preserve">    其他林业支出</t>
  </si>
  <si>
    <t>支出总体情况表</t>
  </si>
  <si>
    <t>2017年预算数</t>
  </si>
  <si>
    <t>2018年预算数</t>
  </si>
  <si>
    <t>基本支出</t>
  </si>
  <si>
    <t>项目支出</t>
  </si>
  <si>
    <t>201</t>
  </si>
  <si>
    <t>一般公共服务支出</t>
  </si>
  <si>
    <t xml:space="preserve">  20136</t>
  </si>
  <si>
    <t xml:space="preserve">  其他共产党事务支出</t>
  </si>
  <si>
    <t xml:space="preserve">    2013699</t>
  </si>
  <si>
    <t xml:space="preserve">    其他共产党事务支出</t>
  </si>
  <si>
    <t xml:space="preserve">    2080599</t>
  </si>
  <si>
    <t xml:space="preserve">    其他行政事业单位离退休支出</t>
  </si>
  <si>
    <t>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</si>
  <si>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</si>
  <si>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</si>
  <si>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</si>
  <si>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</si>
  <si>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</si>
  <si>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</si>
  <si>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</si>
  <si>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</si>
  <si>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</si>
  <si>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</si>
  <si>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</si>
  <si>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</si>
  <si>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</si>
  <si>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</si>
  <si>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</si>
  <si>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</si>
  <si>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</si>
  <si>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</si>
  <si>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</si>
  <si>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</si>
  <si>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</si>
  <si>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</si>
  <si>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</si>
  <si>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</si>
  <si>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</si>
  <si>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</si>
  <si>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</si>
  <si>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</si>
  <si>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</si>
  <si>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</si>
  <si>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30203</t>
  </si>
  <si>
    <t xml:space="preserve">  咨询费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</si>
  <si>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</si>
  <si>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</si>
  <si>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</si>
  <si>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</si>
  <si>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</si>
  <si>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</si>
  <si>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</si>
  <si>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</si>
  <si>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</si>
  <si>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</si>
  <si>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</si>
  <si>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</si>
  <si>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</si>
  <si>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</si>
  <si>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</si>
  <si>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</si>
  <si>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</si>
  <si>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</si>
  <si>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</si>
  <si>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</si>
  <si>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30224</t>
  </si>
  <si>
    <t xml:space="preserve">  被装购置费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</si>
  <si>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</si>
  <si>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</si>
  <si>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</si>
  <si>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</si>
  <si>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</si>
  <si>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</si>
  <si>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</si>
  <si>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</si>
  <si>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</si>
  <si>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</si>
  <si>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</si>
  <si>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</si>
  <si>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</si>
  <si>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</si>
  <si>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</si>
  <si>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</si>
  <si>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</si>
  <si>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</si>
  <si>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</si>
  <si>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</si>
  <si>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</si>
  <si>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</si>
  <si>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</si>
  <si>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</si>
  <si>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 xml:space="preserve">  30919</t>
  </si>
  <si>
    <t xml:space="preserve">  其他交通工具购置</t>
  </si>
  <si>
    <t>财政拔款收支总体情况表</t>
  </si>
  <si>
    <t>一般公共预算</t>
  </si>
  <si>
    <t>政府性基金预算</t>
  </si>
  <si>
    <t>国有资本经营预算</t>
  </si>
  <si>
    <t>一、本年收入</t>
  </si>
  <si>
    <t>(一)、一般公共预算拨款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</si>
  <si>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</si>
  <si>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</si>
  <si>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</si>
  <si>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</si>
  <si>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</si>
  <si>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</si>
  <si>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</si>
  <si>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</si>
  <si>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</si>
  <si>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</si>
  <si>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</si>
  <si>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</si>
  <si>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</si>
  <si>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</si>
  <si>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</si>
  <si>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</si>
  <si>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</si>
  <si>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</si>
  <si>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</si>
  <si>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</si>
  <si>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</si>
  <si>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(一)一般公共预算拨款</t>
  </si>
  <si>
    <t>(三）国有资本经营预算拨款</t>
  </si>
  <si>
    <t>收 入 总 计</t>
  </si>
  <si>
    <t>支 出 总 计</t>
  </si>
  <si>
    <t>(二)、政府性基金预算拨款</t>
  </si>
  <si>
    <t>(三)、国有资本经营预算拨款</t>
  </si>
  <si>
    <t>(二)政府性基金预算拔款</t>
  </si>
  <si>
    <t>二、结转下年</t>
  </si>
  <si>
    <t>一般公共预算支出情况表</t>
  </si>
  <si>
    <t>小计</t>
  </si>
  <si>
    <t>一般公共预算基本支出情况表</t>
  </si>
  <si>
    <t>2018年基本支出</t>
  </si>
  <si>
    <t>人员经费</t>
  </si>
  <si>
    <t>公用经费</t>
  </si>
  <si>
    <t>定额补助支出</t>
  </si>
  <si>
    <t>一般公共预算“三公”经费支出表</t>
  </si>
  <si>
    <t>单位编码</t>
  </si>
  <si>
    <t>单位名称</t>
  </si>
  <si>
    <t>2017年预算执行数</t>
  </si>
  <si>
    <t>因公出国（境）费</t>
  </si>
  <si>
    <t>公务用车购置及运行费</t>
  </si>
  <si>
    <t>公务接待费</t>
  </si>
  <si>
    <t>公务用车购置费</t>
  </si>
  <si>
    <t>公务用车运行费</t>
  </si>
  <si>
    <t>021007</t>
  </si>
  <si>
    <t>政府性基金预算支出表</t>
  </si>
  <si>
    <t>公用支出标准及机关运行经费预算表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</si>
  <si>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</si>
  <si>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</si>
  <si>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</si>
  <si>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</si>
  <si>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</si>
  <si>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</si>
  <si>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</si>
  <si>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</si>
  <si>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</si>
  <si>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</si>
  <si>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</si>
  <si>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</si>
  <si>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</si>
  <si>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</si>
  <si>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</si>
  <si>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</si>
  <si>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</si>
  <si>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</si>
  <si>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</si>
  <si>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</si>
  <si>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</si>
  <si>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</si>
  <si>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</si>
  <si>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</si>
  <si>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</si>
  <si>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预算项目支出明细表</t>
  </si>
  <si>
    <t>项目名称</t>
  </si>
  <si>
    <t>办案业务费</t>
  </si>
  <si>
    <t>报废更新执法执勤</t>
  </si>
  <si>
    <t>党建经费</t>
  </si>
  <si>
    <t>法律顾问费</t>
  </si>
  <si>
    <t>扶贫工作经费</t>
  </si>
  <si>
    <t>警务信息化建设项目</t>
  </si>
  <si>
    <t>警营文化活动经费</t>
  </si>
  <si>
    <t>民警及扑火机动大队的服装装备经费</t>
  </si>
  <si>
    <t>民警立功嘉奖经费</t>
  </si>
  <si>
    <t>扑火机动大队、高温、值班、扑火误餐补助</t>
  </si>
  <si>
    <t>扑火机动大队保险经费及民警、扑火机动意外保险</t>
  </si>
  <si>
    <t>扑火机动大队人员工资</t>
  </si>
  <si>
    <t>扑火机动大队应急经费</t>
  </si>
  <si>
    <t>物业管理及后勤服务费</t>
  </si>
  <si>
    <t>西区派出所办公场所租赁费</t>
  </si>
  <si>
    <t xml:space="preserve">    五、2018年度一般公共预算支出预算情况说明</t>
  </si>
  <si>
    <t>（一）财政拨款支出预算总体情况</t>
  </si>
  <si>
    <t>（二）财政拨款支出预算结构情况</t>
  </si>
  <si>
    <t>（三）财政拨款支出预算具体情况</t>
  </si>
  <si>
    <t xml:space="preserve">    2018年度，一般公共预算当年拨款支出明细情况如下：</t>
  </si>
  <si>
    <t xml:space="preserve">    六、2018年度一般公共预算基本支出预算情况说明</t>
  </si>
  <si>
    <t xml:space="preserve">    八、政府性基金预算财政拨款收入支出预算情况说明</t>
  </si>
  <si>
    <t xml:space="preserve">     九、其他重要事项的情况说明</t>
  </si>
  <si>
    <t>（一）机关运行经费支出情况。</t>
  </si>
  <si>
    <t>（二）政府采购支出情况。</t>
  </si>
  <si>
    <t>（三）国有资产占有情况。</t>
  </si>
  <si>
    <t>（四）预算绩效管理工作开展情况。</t>
  </si>
  <si>
    <t xml:space="preserve">   第三部分 2018年度预算情况说明</t>
  </si>
  <si>
    <t xml:space="preserve">    一、2018年度收入支出预算总体情况说明</t>
  </si>
  <si>
    <t xml:space="preserve">    二、2018年度收入预算情况说明</t>
  </si>
  <si>
    <t xml:space="preserve">    三、2018年度支出预算情况说明</t>
  </si>
  <si>
    <t xml:space="preserve">    四、2018年度财政拨款收入支出预算总体情况说明</t>
  </si>
  <si>
    <t>第四部分  名词解释</t>
  </si>
  <si>
    <t xml:space="preserve">    一、 一般公共预算拨款收入：指市财政当年拨付的资金。</t>
  </si>
  <si>
    <t xml:space="preserve">    二、 事业收入：指事业单位开展专业业务活动及其辅助活动取得的收入。</t>
  </si>
  <si>
    <t xml:space="preserve">    三、经营收入：指事业单位在专业业务活动及其辅助活动之外开展非独立核算经营活动取得的收入。</t>
  </si>
  <si>
    <t xml:space="preserve">    五、用事业基金弥补收支差额：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t>
  </si>
  <si>
    <t xml:space="preserve">    六、年初结转和结余：指以前年度尚未完成、结转到本年按有关规定继续使用的资金。</t>
  </si>
  <si>
    <t xml:space="preserve">    七、年末结转和结余：指本年度或以前年度预算安排、因客观条件发生变化无法按原计划实施，需要延迟到以后年度按有关规定继续使用的资金。</t>
  </si>
  <si>
    <t xml:space="preserve">    八、基本支出：指为保障机构正常运转、完成日常工作任务而发生的人员支出和公用支出。</t>
  </si>
  <si>
    <t xml:space="preserve">    九、项目支出：指在基本支出之外为完成特定行政任务和事业发展目标所发生的支出。</t>
  </si>
  <si>
    <t xml:space="preserve">    十、经营支出：指事业单位在专业业务活动及其辅助活动之外开展非独立核算经营活动发生的 支出。</t>
  </si>
  <si>
    <t xml:space="preserve">    十二、机关运行经费：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t>
  </si>
  <si>
    <t xml:space="preserve">    四、其他收入：指除上述“财政拨款收入”、“事业收入”、“经营收入”等以外的收入。</t>
  </si>
  <si>
    <t xml:space="preserve">   十一、“三公”经费：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</si>
  <si>
    <r>
      <t>珠海市公安局森林分局201</t>
    </r>
    <r>
      <rPr>
        <b/>
        <sz val="21"/>
        <color indexed="8"/>
        <rFont val="宋体"/>
        <family val="3"/>
        <charset val="134"/>
      </rPr>
      <t>8</t>
    </r>
    <r>
      <rPr>
        <b/>
        <sz val="21"/>
        <color indexed="8"/>
        <rFont val="宋体"/>
        <family val="3"/>
        <charset val="134"/>
      </rPr>
      <t>年度部门预算</t>
    </r>
    <phoneticPr fontId="16" type="noConversion"/>
  </si>
  <si>
    <t xml:space="preserve">    第一部分  珠海市公安局森林分局概况</t>
    <phoneticPr fontId="16" type="noConversion"/>
  </si>
  <si>
    <t>第一部分  珠海市公安局森林分局概况</t>
    <phoneticPr fontId="16" type="noConversion"/>
  </si>
  <si>
    <t>本年度该表格没有发生额，故本表无数据</t>
    <phoneticPr fontId="16" type="noConversion"/>
  </si>
  <si>
    <t xml:space="preserve">  按照综合预算的原则，所有收入和支出均纳入单位预算管理。收入包括：一般公共预算拨款收入、其他收入、上年结转等；支出包括：一般公共服务支出、公共安全支出、社会保障和就业支出、医疗卫生与计划生育支出、农林水支出等。2018年收支总预算1817.27万元。</t>
    <phoneticPr fontId="16" type="noConversion"/>
  </si>
  <si>
    <t xml:space="preserve">  2018年度，本年收入合计1817.27万元，其中：财政拨款收入1817.27万元（含上年结转资金2.91万元），占比100%。与2017年预算数相比，本年财政拨款收入增加147.71万元，增长8.85%。增长的主要原因是公共安全支出及社会保障和就业支出预算相应增加。</t>
    <phoneticPr fontId="16" type="noConversion"/>
  </si>
  <si>
    <r>
      <t xml:space="preserve">  2018年度，财政拨款收入总计1817.27</t>
    </r>
    <r>
      <rPr>
        <sz val="13"/>
        <color indexed="8"/>
        <rFont val="宋体"/>
        <family val="3"/>
        <charset val="134"/>
      </rPr>
      <t>万元（含上年结转资金</t>
    </r>
    <r>
      <rPr>
        <sz val="13"/>
        <color indexed="8"/>
        <rFont val="宋体"/>
        <family val="3"/>
        <charset val="134"/>
      </rPr>
      <t>2.91</t>
    </r>
    <r>
      <rPr>
        <sz val="13"/>
        <color indexed="8"/>
        <rFont val="宋体"/>
        <family val="3"/>
        <charset val="134"/>
      </rPr>
      <t>万元），财政拨款支出总计</t>
    </r>
    <r>
      <rPr>
        <sz val="13"/>
        <color indexed="8"/>
        <rFont val="宋体"/>
        <family val="3"/>
        <charset val="134"/>
      </rPr>
      <t>1817.27</t>
    </r>
    <r>
      <rPr>
        <sz val="13"/>
        <color indexed="8"/>
        <rFont val="宋体"/>
        <family val="3"/>
        <charset val="134"/>
      </rPr>
      <t>万元</t>
    </r>
    <r>
      <rPr>
        <sz val="13"/>
        <color indexed="8"/>
        <rFont val="宋体"/>
        <family val="3"/>
        <charset val="134"/>
      </rPr>
      <t>.</t>
    </r>
    <phoneticPr fontId="16" type="noConversion"/>
  </si>
  <si>
    <t xml:space="preserve">  2018年度，本年支出合计1817.27万元，其中：基本支出1399.19万元；项目支出418.08万元。与2017预算数相比，本年财政拨款支出增加148.17万元，增长8.88%。增长的主要原因是：公共安全支出增加113.65万元，社会保障和就业支出增加28.08万元。</t>
    <phoneticPr fontId="16" type="noConversion"/>
  </si>
  <si>
    <t xml:space="preserve">   2018年度，年初预算数小计支出1817.27万元。与2017预算数相比，本年财政拨款支出增加148.17万元，增长8.88%。增长的主要原因是：公共安全支出增加113.65万元，社会保障和就业支出增加28.08万元。</t>
    <phoneticPr fontId="16" type="noConversion"/>
  </si>
  <si>
    <t xml:space="preserve">   2018年度，财政拨款支出1817.27万元，主要用于以下方面：公共安全支出1320.54万元，占比72.67%；社会保障和就业支出163.34万元，占比8.99%；医疗卫生与计划生育支出46.17万元，占比2.54%；农林水支出287.22万元，占比15.81%。</t>
    <phoneticPr fontId="16" type="noConversion"/>
  </si>
  <si>
    <r>
      <t xml:space="preserve">   2018年度，一般公共预算财政拨款基本支出1399.19</t>
    </r>
    <r>
      <rPr>
        <sz val="13"/>
        <color indexed="8"/>
        <rFont val="宋体"/>
        <family val="3"/>
        <charset val="134"/>
      </rPr>
      <t>万元，其中：人员经费</t>
    </r>
    <r>
      <rPr>
        <sz val="13"/>
        <color indexed="8"/>
        <rFont val="宋体"/>
        <family val="3"/>
        <charset val="134"/>
      </rPr>
      <t>1195.68</t>
    </r>
    <r>
      <rPr>
        <sz val="13"/>
        <color indexed="8"/>
        <rFont val="宋体"/>
        <family val="3"/>
        <charset val="134"/>
      </rPr>
      <t>万元，主要包括：基本工资、津贴补贴、奖金、社会保障缴费、住房公积金、职业年金缴费、其他工资福利支出及对个人和家庭的补助支出；公用经费</t>
    </r>
    <r>
      <rPr>
        <sz val="13"/>
        <color indexed="8"/>
        <rFont val="宋体"/>
        <family val="3"/>
        <charset val="134"/>
      </rPr>
      <t>203.51万元,</t>
    </r>
    <r>
      <rPr>
        <sz val="13"/>
        <color indexed="8"/>
        <rFont val="宋体"/>
        <family val="3"/>
        <charset val="134"/>
      </rPr>
      <t>主要包括：办公费、水电费、物业管理费、差旅费、维修（护）费、公务用车运行维护费、其他商品和服务支出及</t>
    </r>
    <r>
      <rPr>
        <sz val="13"/>
        <color indexed="8"/>
        <rFont val="宋体"/>
        <family val="3"/>
        <charset val="134"/>
      </rPr>
      <t>办公设备购置支出。</t>
    </r>
    <phoneticPr fontId="16" type="noConversion"/>
  </si>
  <si>
    <r>
      <t xml:space="preserve">   2018年度，政府性基金预算支出</t>
    </r>
    <r>
      <rPr>
        <sz val="13"/>
        <color indexed="8"/>
        <rFont val="宋体"/>
        <family val="3"/>
        <charset val="134"/>
      </rPr>
      <t>0</t>
    </r>
    <r>
      <rPr>
        <sz val="13"/>
        <color indexed="8"/>
        <rFont val="宋体"/>
        <family val="3"/>
        <charset val="134"/>
      </rPr>
      <t>万元。</t>
    </r>
    <phoneticPr fontId="16" type="noConversion"/>
  </si>
  <si>
    <t xml:space="preserve">    根据财政管理要求，珠海市公安局森林分局未发生纳入2018年度绩效评审范围的重大民生支出项目和重点支出项目。</t>
    <phoneticPr fontId="16" type="noConversion"/>
  </si>
  <si>
    <t xml:space="preserve">     2018年，机关运行经费支出125.42万元，主要用于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16" type="noConversion"/>
  </si>
  <si>
    <t xml:space="preserve">   七、2018年度一般公共预算财政拨款“三公”经费支出预算情况说明</t>
    <phoneticPr fontId="16" type="noConversion"/>
  </si>
  <si>
    <r>
      <t xml:space="preserve">  2018年，“三公”经费预算数为3.48万元。其中：因公出国（境）费支出预算为0万元；公务用车购置费为0万元；公务用车运行费预算为1.48万元；公务接待费支出预算2万元。2018年度“三公”经费预算数小于2017年预算数25.72万元。其中：因公出国（境）费支出预算减少0万元；公务用车购置及运行费支出预算减少25.72万元，下降94.56%；公务接待费支出预算减少0万元,与上年预算持平。</t>
    </r>
    <r>
      <rPr>
        <sz val="13"/>
        <rFont val="宋体"/>
        <family val="3"/>
        <charset val="134"/>
      </rPr>
      <t>公务用车购置及运行费支出减少的主要原因是拟采取多项措施有效提高车辆运行及使用效率，严控车辆支出。</t>
    </r>
    <phoneticPr fontId="16" type="noConversion"/>
  </si>
  <si>
    <t xml:space="preserve">   珠海市公安局森林分局是打击各种破坏森林资源的违法犯罪活动，维护林区政治安定和社会治安稳定的工作部门，其主要职责如下：                                  
（一）贯彻执行国家、省、市林业工作的方针、政策和法律、规范，保护国家、集体和群众的森林资源和生命财产安全。
（二）依法查处全市破坏森林资源的刑事、行政、治安案件，打击各种破坏森林资源的违法犯罪活动，维护林区政治安定和社会治安稳定。
（三）组织开展专项行动和林区治安综合治理工作。
（四）管理森林公安系统的枪支、弹药、服装、车辆等物资装备工作。                                                                                                                                                        （五）负责森林公安系统队伍建设和思想政治工作，负责森林公安系统民警警籍，警衔管理工作。
（六）负责森林公安系统法制工作。
（七）协助森林防火主管部门开展森林防火工作，查处森林火灾案情，预防和控制森林火灾的发生。
（八）受市市政和林业局委托代管市森林防火指挥部扑火机动大队，负责其日常管理工作。
（九）承办上级有关部门交办的其他事项。
</t>
  </si>
  <si>
    <t>二、部门预算单位构成</t>
  </si>
  <si>
    <r>
      <t xml:space="preserve"> 一、主要职能</t>
    </r>
    <r>
      <rPr>
        <sz val="14"/>
        <color indexed="8"/>
        <rFont val="宋体"/>
        <family val="3"/>
        <charset val="134"/>
      </rPr>
      <t xml:space="preserve">  </t>
    </r>
    <r>
      <rPr>
        <b/>
        <sz val="14"/>
        <color indexed="8"/>
        <rFont val="宋体"/>
        <family val="3"/>
        <charset val="134"/>
      </rPr>
      <t/>
    </r>
  </si>
  <si>
    <t xml:space="preserve">   珠海市公安局森林分局部门预算由1个单位构成。纳入珠海市公安局森林分局2018年部门预算编制范围的预算单位包括：珠海市公安局森林分局。</t>
    <phoneticPr fontId="16" type="noConversion"/>
  </si>
  <si>
    <t>功能分类科目</t>
    <phoneticPr fontId="16" type="noConversion"/>
  </si>
  <si>
    <t>经济分类科目</t>
    <phoneticPr fontId="16" type="noConversion"/>
  </si>
  <si>
    <t xml:space="preserve">    1. 公共安全支出（类）公安（款）行政运行（项）</t>
    <phoneticPr fontId="16" type="noConversion"/>
  </si>
  <si>
    <t xml:space="preserve">    2. 公共安全支出（类）公安（款）信息化建设（项）</t>
    <phoneticPr fontId="16" type="noConversion"/>
  </si>
  <si>
    <t xml:space="preserve">    3. 公共安全支出（类）公安（款）其他公安支出（项）</t>
    <phoneticPr fontId="16" type="noConversion"/>
  </si>
  <si>
    <r>
      <t xml:space="preserve">    4</t>
    </r>
    <r>
      <rPr>
        <sz val="13"/>
        <color indexed="8"/>
        <rFont val="宋体"/>
        <family val="3"/>
        <charset val="134"/>
      </rPr>
      <t>. 社会保障和就业支出（类）行政事业单位离退休（款）归口管理的行政单位离退休（项）</t>
    </r>
    <phoneticPr fontId="16" type="noConversion"/>
  </si>
  <si>
    <r>
      <t xml:space="preserve">    6</t>
    </r>
    <r>
      <rPr>
        <sz val="13"/>
        <color indexed="8"/>
        <rFont val="宋体"/>
        <family val="3"/>
        <charset val="134"/>
      </rPr>
      <t>. 社会保障和就业支出（类）行政事业单位离退休（款）机关事业单位职业年金缴费支出（项）</t>
    </r>
    <phoneticPr fontId="16" type="noConversion"/>
  </si>
  <si>
    <t xml:space="preserve">    9. 农林水支出（类）林业（款）其他林业支出（项）</t>
    <phoneticPr fontId="16" type="noConversion"/>
  </si>
  <si>
    <r>
      <t xml:space="preserve">    8</t>
    </r>
    <r>
      <rPr>
        <sz val="13"/>
        <color indexed="8"/>
        <rFont val="宋体"/>
        <family val="3"/>
        <charset val="134"/>
      </rPr>
      <t>. 医疗卫生与计划生育支出</t>
    </r>
    <r>
      <rPr>
        <sz val="13"/>
        <color indexed="8"/>
        <rFont val="宋体"/>
        <family val="3"/>
        <charset val="134"/>
      </rPr>
      <t>（</t>
    </r>
    <r>
      <rPr>
        <sz val="13"/>
        <color indexed="8"/>
        <rFont val="宋体"/>
        <family val="3"/>
        <charset val="134"/>
      </rPr>
      <t>类）</t>
    </r>
    <r>
      <rPr>
        <sz val="13"/>
        <color indexed="8"/>
        <rFont val="宋体"/>
        <family val="3"/>
        <charset val="134"/>
      </rPr>
      <t>行政事业单位医疗（款）公务员医疗补助（项）</t>
    </r>
    <phoneticPr fontId="16" type="noConversion"/>
  </si>
  <si>
    <t xml:space="preserve">    年初预算数为5.5万元，与2017预算数相比，本年财政拨款支出减少8.5万元，下降60.71%。下降的主要原因是：2018年信息化建设预计主要是软件升级费，信息化投入相应减少。</t>
    <phoneticPr fontId="16" type="noConversion"/>
  </si>
  <si>
    <t xml:space="preserve">    年初预算数为125.36万元，与2017预算数相比，本年财政拨款支出减少15.99万元，下降11.31%。下降的主要原因是：采取有效措施节减办案经费支出。</t>
    <phoneticPr fontId="16" type="noConversion"/>
  </si>
  <si>
    <t xml:space="preserve">    年初预算数为20.73万元，与2017预算数相比，本年财政拨款支出增加20.73万元，为新增项目。增长的主要原因是：新增退休人员一名，增加相应费用。</t>
    <phoneticPr fontId="16" type="noConversion"/>
  </si>
  <si>
    <r>
      <t xml:space="preserve">    5</t>
    </r>
    <r>
      <rPr>
        <sz val="13"/>
        <color indexed="8"/>
        <rFont val="宋体"/>
        <family val="3"/>
        <charset val="134"/>
      </rPr>
      <t>. 社会保障和就业支出（类）行政事业单位离退休（款）机关事业单位基本养老保险缴费支出（项）</t>
    </r>
    <phoneticPr fontId="16" type="noConversion"/>
  </si>
  <si>
    <t xml:space="preserve">    年初预算数为1189.68万元，与2017预算数相比，本年财政拨款支出增加138.14万元，增长13.14%。增长的主要原因是：人员基本工资、津贴、奖金支出预算增加84.17万,其他商品和服务支出（主要是应休未休工资补助）预计57.35万元。</t>
    <phoneticPr fontId="16" type="noConversion"/>
  </si>
  <si>
    <t xml:space="preserve">    年初预算数为102.6万元，与2017预算数相比，本年财政拨款支出增加6.16万元，增长6.39%。增长的主要原因是：人员晋职晋档影响社保缴费基数增加导致2018年基本养老保险预算相应增加。</t>
    <phoneticPr fontId="16" type="noConversion"/>
  </si>
  <si>
    <t xml:space="preserve">    年初预算数为40.01万元，与2017预算数相比，本年财政拨款支出增加1.43万元，增长3.71%。增长的主要原因是：人员晋职晋档影响年金缴纳基数增长所致。</t>
    <phoneticPr fontId="16" type="noConversion"/>
  </si>
  <si>
    <r>
      <t xml:space="preserve">    7</t>
    </r>
    <r>
      <rPr>
        <sz val="13"/>
        <color indexed="8"/>
        <rFont val="宋体"/>
        <family val="3"/>
        <charset val="134"/>
      </rPr>
      <t>. 医疗卫生与计划生育支出</t>
    </r>
    <r>
      <rPr>
        <sz val="13"/>
        <color indexed="8"/>
        <rFont val="宋体"/>
        <family val="3"/>
        <charset val="134"/>
      </rPr>
      <t>（</t>
    </r>
    <r>
      <rPr>
        <sz val="13"/>
        <color indexed="8"/>
        <rFont val="宋体"/>
        <family val="3"/>
        <charset val="134"/>
      </rPr>
      <t>类）</t>
    </r>
    <r>
      <rPr>
        <sz val="13"/>
        <color indexed="8"/>
        <rFont val="宋体"/>
        <family val="3"/>
        <charset val="134"/>
      </rPr>
      <t>行政事业单位医疗（款）行政单位医疗（项）</t>
    </r>
    <phoneticPr fontId="16" type="noConversion"/>
  </si>
  <si>
    <t xml:space="preserve">    年初预算数为33.34万元，与2017预算数相比，本年财政拨款支出增加2.48万元，增长8.04%。增长的主要原因是：人员晋职晋档影响该项医疗支出增长所致。</t>
    <phoneticPr fontId="16" type="noConversion"/>
  </si>
  <si>
    <t xml:space="preserve">    年初预算数为12.82万元，与2017预算数相比，本年财政拨款支出增加0.76万元，增长6.3%。增长的主要原因是：人员晋职晋档影响公务员医疗补助支出增长所致。</t>
    <phoneticPr fontId="16" type="noConversion"/>
  </si>
  <si>
    <t xml:space="preserve">    年初预算数为287.22万元，与2017预算数相比，本年财政拨款支出增加4.18万元，增长1.48%。增长的主要原因是：纳入其他林业支出核算的护林员社保缴纳基数增长导致社保费用支出相应增加。</t>
    <phoneticPr fontId="16" type="noConversion"/>
  </si>
  <si>
    <t xml:space="preserve">    2018年，政府采购支出预算总额123.65万元，主要用于物业管理费、办公设备购置、服装、办公楼维修、租赁费等。 </t>
    <phoneticPr fontId="16" type="noConversion"/>
  </si>
  <si>
    <t xml:space="preserve">    截至2017年12月31日，共有车辆17辆，其中：一般公务用车0辆、一般执法执勤用车8辆、其他用车9辆，其他用车主要是摩托车；单位价值200万元以上大型设备0台（套）。"</t>
    <phoneticPr fontId="16" type="noConversion"/>
  </si>
</sst>
</file>

<file path=xl/styles.xml><?xml version="1.0" encoding="utf-8"?>
<styleSheet xmlns="http://schemas.openxmlformats.org/spreadsheetml/2006/main">
  <numFmts count="4">
    <numFmt numFmtId="176" formatCode="###,###"/>
    <numFmt numFmtId="177" formatCode="0.00_);[Red]\(0.00\)"/>
    <numFmt numFmtId="178" formatCode="0.00_ "/>
    <numFmt numFmtId="179" formatCode="#,##0.00_ "/>
  </numFmts>
  <fonts count="28">
    <font>
      <sz val="10"/>
      <name val="Arial"/>
    </font>
    <font>
      <b/>
      <sz val="21"/>
      <color indexed="8"/>
      <name val="宋体"/>
      <family val="3"/>
      <charset val="134"/>
    </font>
    <font>
      <sz val="9"/>
      <color indexed="8"/>
      <name val="SimSun"/>
      <family val="1"/>
    </font>
    <font>
      <sz val="9"/>
      <color indexed="8"/>
      <name val="宋体"/>
      <family val="3"/>
      <charset val="134"/>
    </font>
    <font>
      <b/>
      <sz val="18"/>
      <color indexed="8"/>
      <name val="宋体"/>
      <family val="3"/>
      <charset val="134"/>
    </font>
    <font>
      <b/>
      <sz val="12"/>
      <color indexed="8"/>
      <name val="宋体"/>
      <family val="3"/>
      <charset val="134"/>
    </font>
    <font>
      <sz val="12"/>
      <color indexed="8"/>
      <name val="宋体"/>
      <family val="3"/>
      <charset val="134"/>
    </font>
    <font>
      <b/>
      <sz val="15"/>
      <color indexed="8"/>
      <name val="宋体"/>
      <family val="3"/>
      <charset val="134"/>
    </font>
    <font>
      <b/>
      <sz val="14"/>
      <color indexed="8"/>
      <name val="宋体"/>
      <family val="3"/>
      <charset val="134"/>
    </font>
    <font>
      <b/>
      <sz val="15"/>
      <color indexed="8"/>
      <name val="黑体"/>
      <family val="3"/>
      <charset val="134"/>
    </font>
    <font>
      <b/>
      <sz val="9"/>
      <color indexed="8"/>
      <name val="宋体"/>
      <family val="3"/>
      <charset val="134"/>
    </font>
    <font>
      <b/>
      <sz val="14"/>
      <name val="黑体"/>
      <family val="3"/>
      <charset val="134"/>
    </font>
    <font>
      <sz val="10"/>
      <name val="宋体"/>
      <family val="3"/>
      <charset val="134"/>
    </font>
    <font>
      <b/>
      <sz val="13"/>
      <color indexed="8"/>
      <name val="黑体"/>
      <family val="3"/>
      <charset val="134"/>
    </font>
    <font>
      <b/>
      <sz val="13"/>
      <color indexed="8"/>
      <name val="宋体"/>
      <family val="3"/>
      <charset val="134"/>
    </font>
    <font>
      <sz val="13"/>
      <color indexed="8"/>
      <name val="宋体"/>
      <family val="3"/>
      <charset val="134"/>
    </font>
    <font>
      <sz val="9"/>
      <name val="宋体"/>
      <family val="3"/>
      <charset val="134"/>
    </font>
    <font>
      <b/>
      <sz val="21"/>
      <color indexed="8"/>
      <name val="宋体"/>
      <family val="3"/>
      <charset val="134"/>
    </font>
    <font>
      <b/>
      <sz val="12"/>
      <color indexed="8"/>
      <name val="宋体"/>
      <family val="3"/>
      <charset val="134"/>
    </font>
    <font>
      <b/>
      <sz val="16"/>
      <color indexed="8"/>
      <name val="宋体"/>
      <family val="3"/>
      <charset val="134"/>
    </font>
    <font>
      <sz val="10"/>
      <name val="宋体"/>
      <family val="3"/>
      <charset val="134"/>
    </font>
    <font>
      <sz val="13"/>
      <color indexed="8"/>
      <name val="宋体"/>
      <family val="3"/>
      <charset val="134"/>
    </font>
    <font>
      <sz val="13"/>
      <name val="宋体"/>
      <family val="3"/>
      <charset val="134"/>
    </font>
    <font>
      <sz val="10"/>
      <name val="Arial"/>
      <family val="2"/>
    </font>
    <font>
      <sz val="12"/>
      <color indexed="8"/>
      <name val="宋体"/>
      <family val="3"/>
      <charset val="134"/>
    </font>
    <font>
      <sz val="10"/>
      <color indexed="8"/>
      <name val="Arial"/>
      <family val="2"/>
    </font>
    <font>
      <b/>
      <sz val="14"/>
      <color indexed="8"/>
      <name val="宋体"/>
      <family val="3"/>
      <charset val="134"/>
    </font>
    <font>
      <sz val="14"/>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style="thin">
        <color indexed="64"/>
      </left>
      <right style="thin">
        <color indexed="64"/>
      </right>
      <top style="thin">
        <color indexed="64"/>
      </top>
      <bottom/>
      <diagonal/>
    </border>
  </borders>
  <cellStyleXfs count="3">
    <xf numFmtId="0" fontId="0" fillId="0" borderId="0" applyNumberFormat="0" applyFont="0" applyFill="0" applyBorder="0" applyAlignment="0" applyProtection="0"/>
    <xf numFmtId="0" fontId="23" fillId="0" borderId="0" applyNumberFormat="0" applyFont="0" applyFill="0" applyBorder="0" applyAlignment="0" applyProtection="0"/>
    <xf numFmtId="0" fontId="25" fillId="0" borderId="0"/>
  </cellStyleXfs>
  <cellXfs count="70">
    <xf numFmtId="0" fontId="0" fillId="0" borderId="0" xfId="0" applyNumberFormat="1" applyFont="1" applyFill="1" applyBorder="1" applyAlignment="1"/>
    <xf numFmtId="0" fontId="2" fillId="2" borderId="0" xfId="0" applyFont="1" applyFill="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center"/>
    </xf>
    <xf numFmtId="0" fontId="4" fillId="2" borderId="0" xfId="0" applyFont="1" applyFill="1" applyAlignment="1">
      <alignment horizontal="left"/>
    </xf>
    <xf numFmtId="0" fontId="5" fillId="2" borderId="0" xfId="0" applyFont="1" applyFill="1" applyAlignment="1">
      <alignment horizontal="lef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xf>
    <xf numFmtId="0" fontId="10" fillId="2" borderId="1" xfId="0" applyFont="1" applyFill="1" applyBorder="1" applyAlignment="1">
      <alignment horizontal="center" vertical="center" wrapText="1"/>
    </xf>
    <xf numFmtId="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2" fillId="0" borderId="0" xfId="0" applyNumberFormat="1" applyFont="1" applyFill="1" applyBorder="1" applyAlignment="1">
      <alignment horizontal="left" vertical="center"/>
    </xf>
    <xf numFmtId="0" fontId="12" fillId="2" borderId="1" xfId="0" applyNumberFormat="1" applyFont="1" applyFill="1" applyBorder="1" applyAlignment="1">
      <alignment horizontal="center" vertical="center" wrapText="1" shrinkToFit="1"/>
    </xf>
    <xf numFmtId="0" fontId="12" fillId="0" borderId="1" xfId="0" applyNumberFormat="1" applyFont="1" applyFill="1" applyBorder="1" applyAlignment="1">
      <alignment horizontal="left" vertical="center" shrinkToFit="1"/>
    </xf>
    <xf numFmtId="0" fontId="3" fillId="2" borderId="5"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2" fillId="0" borderId="0" xfId="0" applyFont="1" applyAlignment="1">
      <alignment horizontal="left" vertical="center" wrapText="1"/>
    </xf>
    <xf numFmtId="0" fontId="18" fillId="2" borderId="0" xfId="0" applyFont="1" applyFill="1" applyAlignment="1">
      <alignment horizontal="left" vertical="center"/>
    </xf>
    <xf numFmtId="0" fontId="19" fillId="0" borderId="0" xfId="0" applyFont="1" applyAlignment="1">
      <alignment horizontal="center" vertical="center"/>
    </xf>
    <xf numFmtId="0" fontId="20" fillId="0" borderId="0" xfId="0" applyNumberFormat="1" applyFont="1" applyFill="1" applyBorder="1" applyAlignment="1"/>
    <xf numFmtId="0" fontId="12" fillId="2" borderId="7" xfId="0" applyNumberFormat="1" applyFont="1" applyFill="1" applyBorder="1" applyAlignment="1">
      <alignment horizontal="center" vertical="center" wrapText="1" shrinkToFit="1"/>
    </xf>
    <xf numFmtId="177" fontId="12" fillId="0" borderId="1" xfId="0" applyNumberFormat="1" applyFont="1" applyBorder="1"/>
    <xf numFmtId="177" fontId="12" fillId="0" borderId="1" xfId="0" applyNumberFormat="1" applyFont="1" applyFill="1" applyBorder="1" applyAlignment="1">
      <alignment horizontal="left" vertical="center" shrinkToFit="1"/>
    </xf>
    <xf numFmtId="177" fontId="12" fillId="0" borderId="1" xfId="0" applyNumberFormat="1" applyFont="1" applyFill="1" applyBorder="1" applyAlignment="1">
      <alignment horizontal="right" vertical="center" shrinkToFit="1"/>
    </xf>
    <xf numFmtId="177" fontId="0" fillId="0" borderId="0" xfId="0" applyNumberFormat="1" applyFont="1" applyFill="1" applyBorder="1" applyAlignment="1"/>
    <xf numFmtId="178" fontId="0" fillId="0" borderId="4" xfId="0" applyNumberFormat="1" applyFont="1" applyFill="1" applyBorder="1" applyAlignment="1"/>
    <xf numFmtId="0" fontId="12" fillId="0" borderId="13" xfId="0" applyNumberFormat="1" applyFont="1" applyFill="1" applyBorder="1" applyAlignment="1">
      <alignment horizontal="left" vertical="center" shrinkToFit="1"/>
    </xf>
    <xf numFmtId="178" fontId="0" fillId="0" borderId="14" xfId="0" applyNumberFormat="1" applyFont="1" applyFill="1" applyBorder="1" applyAlignment="1"/>
    <xf numFmtId="0" fontId="12" fillId="0" borderId="4" xfId="0" applyNumberFormat="1" applyFont="1" applyFill="1" applyBorder="1" applyAlignment="1">
      <alignment horizontal="left" vertical="center" shrinkToFit="1"/>
    </xf>
    <xf numFmtId="179" fontId="12" fillId="0" borderId="1" xfId="0" applyNumberFormat="1" applyFont="1" applyBorder="1"/>
    <xf numFmtId="0" fontId="0" fillId="0" borderId="0" xfId="0" applyNumberFormat="1" applyFont="1" applyFill="1" applyBorder="1" applyAlignment="1"/>
    <xf numFmtId="176" fontId="12" fillId="0" borderId="4" xfId="0" applyNumberFormat="1" applyFont="1" applyBorder="1"/>
    <xf numFmtId="0" fontId="0" fillId="0" borderId="4" xfId="0" applyNumberFormat="1" applyFont="1" applyFill="1" applyBorder="1" applyAlignment="1"/>
    <xf numFmtId="0" fontId="26" fillId="0" borderId="0" xfId="2" applyNumberFormat="1" applyFont="1" applyAlignment="1">
      <alignment vertical="center" wrapText="1"/>
    </xf>
    <xf numFmtId="0" fontId="24" fillId="2" borderId="0" xfId="1" applyFont="1" applyFill="1" applyAlignment="1">
      <alignment horizontal="left" vertical="center" wrapText="1"/>
    </xf>
    <xf numFmtId="0" fontId="8" fillId="2" borderId="0" xfId="1" applyFont="1" applyFill="1" applyAlignment="1">
      <alignment horizontal="left" vertical="center"/>
    </xf>
    <xf numFmtId="177" fontId="12" fillId="3" borderId="1" xfId="0" applyNumberFormat="1" applyFont="1" applyFill="1" applyBorder="1" applyAlignment="1">
      <alignment horizontal="left" vertical="center" shrinkToFit="1"/>
    </xf>
    <xf numFmtId="177" fontId="12" fillId="3" borderId="1" xfId="0" applyNumberFormat="1" applyFont="1" applyFill="1" applyBorder="1"/>
    <xf numFmtId="0" fontId="17" fillId="2" borderId="0" xfId="0" applyFont="1" applyFill="1" applyAlignment="1">
      <alignment horizontal="center" vertical="center"/>
    </xf>
    <xf numFmtId="0" fontId="9" fillId="2" borderId="0" xfId="0" applyFont="1" applyFill="1" applyAlignment="1">
      <alignment horizontal="center" vertical="center" wrapText="1"/>
    </xf>
    <xf numFmtId="0" fontId="3" fillId="2" borderId="0" xfId="0" applyFont="1" applyFill="1" applyAlignment="1">
      <alignment vertical="center"/>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0" xfId="0" applyNumberFormat="1" applyFont="1" applyFill="1" applyBorder="1" applyAlignment="1">
      <alignment horizontal="center" vertical="center" wrapText="1" shrinkToFit="1"/>
    </xf>
    <xf numFmtId="0" fontId="0" fillId="0" borderId="0" xfId="0" applyNumberFormat="1" applyFont="1" applyFill="1" applyBorder="1" applyAlignment="1"/>
    <xf numFmtId="0" fontId="12" fillId="2" borderId="7"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0" fontId="12" fillId="2" borderId="3" xfId="0" applyFont="1" applyFill="1" applyBorder="1" applyAlignment="1">
      <alignment horizontal="center" vertical="center" wrapText="1" shrinkToFit="1"/>
    </xf>
    <xf numFmtId="0" fontId="12" fillId="2" borderId="8" xfId="0" applyFont="1" applyFill="1" applyBorder="1" applyAlignment="1">
      <alignment horizontal="center" vertical="center" wrapText="1" shrinkToFit="1"/>
    </xf>
    <xf numFmtId="0" fontId="12" fillId="2" borderId="6" xfId="0" applyFont="1" applyFill="1" applyBorder="1" applyAlignment="1">
      <alignment horizontal="center" vertical="center" wrapText="1" shrinkToFit="1"/>
    </xf>
    <xf numFmtId="0" fontId="3" fillId="2" borderId="2" xfId="0" applyFont="1" applyFill="1" applyBorder="1" applyAlignment="1">
      <alignment horizontal="left"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shrinkToFit="1"/>
    </xf>
    <xf numFmtId="0" fontId="22" fillId="2" borderId="0" xfId="0" applyFont="1" applyFill="1" applyAlignment="1">
      <alignment horizontal="left" vertical="center" wrapText="1"/>
    </xf>
    <xf numFmtId="0" fontId="21" fillId="2" borderId="0" xfId="0" applyFont="1" applyFill="1" applyAlignment="1">
      <alignment horizontal="left" vertical="center" wrapText="1"/>
    </xf>
    <xf numFmtId="0" fontId="15" fillId="2" borderId="0" xfId="0" applyFont="1" applyFill="1" applyAlignment="1">
      <alignment horizontal="left" vertical="center" wrapText="1"/>
    </xf>
    <xf numFmtId="0" fontId="15" fillId="3" borderId="0" xfId="0" applyFont="1" applyFill="1" applyAlignment="1">
      <alignment horizontal="left" vertical="center" wrapText="1"/>
    </xf>
    <xf numFmtId="0" fontId="14" fillId="2" borderId="0" xfId="0" applyFont="1" applyFill="1" applyAlignment="1">
      <alignment horizontal="left" vertical="center" wrapText="1"/>
    </xf>
    <xf numFmtId="0" fontId="13" fillId="2" borderId="0" xfId="0" applyFont="1" applyFill="1" applyAlignment="1">
      <alignment horizontal="center" vertical="center" wrapText="1"/>
    </xf>
  </cellXfs>
  <cellStyles count="3">
    <cellStyle name="常规" xfId="0" builtinId="0"/>
    <cellStyle name="常规 3" xfId="1"/>
    <cellStyle name="常规 9"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H27"/>
  <sheetViews>
    <sheetView workbookViewId="0">
      <selection activeCell="B10" sqref="B10"/>
    </sheetView>
  </sheetViews>
  <sheetFormatPr defaultRowHeight="12.75"/>
  <cols>
    <col min="1" max="1" width="12.42578125" bestFit="1" customWidth="1"/>
    <col min="2" max="2" width="70.28515625" bestFit="1" customWidth="1"/>
    <col min="3" max="7" width="8" bestFit="1" customWidth="1"/>
    <col min="8" max="8" width="13.140625" bestFit="1" customWidth="1"/>
    <col min="9" max="256" width="10.28515625" bestFit="1" customWidth="1"/>
  </cols>
  <sheetData>
    <row r="1" spans="1:8" ht="27" customHeight="1">
      <c r="A1" s="47" t="s">
        <v>341</v>
      </c>
      <c r="B1" s="47"/>
      <c r="C1" s="1"/>
      <c r="D1" s="2"/>
      <c r="E1" s="2"/>
      <c r="F1" s="2"/>
      <c r="G1" s="2"/>
      <c r="H1" s="2"/>
    </row>
    <row r="2" spans="1:8" ht="12.75" customHeight="1">
      <c r="A2" s="2"/>
      <c r="B2" s="2"/>
      <c r="C2" s="2"/>
      <c r="D2" s="2"/>
      <c r="E2" s="2"/>
      <c r="F2" s="2"/>
      <c r="G2" s="2"/>
      <c r="H2" s="2"/>
    </row>
    <row r="3" spans="1:8" ht="25.5" customHeight="1">
      <c r="A3" s="3"/>
      <c r="B3" s="4" t="s">
        <v>0</v>
      </c>
      <c r="C3" s="5"/>
      <c r="D3" s="5"/>
      <c r="E3" s="5"/>
      <c r="F3" s="5"/>
      <c r="G3" s="5"/>
      <c r="H3" s="5"/>
    </row>
    <row r="4" spans="1:8" ht="18.75" customHeight="1">
      <c r="A4" s="3"/>
      <c r="B4" s="26" t="s">
        <v>342</v>
      </c>
      <c r="C4" s="6"/>
      <c r="D4" s="6"/>
      <c r="E4" s="6"/>
      <c r="F4" s="6"/>
      <c r="G4" s="6"/>
      <c r="H4" s="6"/>
    </row>
    <row r="5" spans="1:8" ht="18.75" customHeight="1">
      <c r="A5" s="3"/>
      <c r="B5" s="6" t="s">
        <v>1</v>
      </c>
      <c r="C5" s="6"/>
      <c r="D5" s="6"/>
      <c r="E5" s="6"/>
      <c r="F5" s="6"/>
      <c r="G5" s="6"/>
      <c r="H5" s="6"/>
    </row>
    <row r="6" spans="1:8" ht="18.75" customHeight="1">
      <c r="A6" s="3"/>
      <c r="B6" s="7" t="s">
        <v>2</v>
      </c>
      <c r="C6" s="7"/>
      <c r="D6" s="7"/>
      <c r="E6" s="7"/>
      <c r="F6" s="7"/>
      <c r="G6" s="7"/>
      <c r="H6" s="7"/>
    </row>
    <row r="7" spans="1:8" ht="18.75" customHeight="1">
      <c r="A7" s="3"/>
      <c r="B7" s="7" t="s">
        <v>3</v>
      </c>
      <c r="C7" s="7"/>
      <c r="D7" s="7"/>
      <c r="E7" s="7"/>
      <c r="F7" s="7"/>
      <c r="G7" s="7"/>
      <c r="H7" s="7"/>
    </row>
    <row r="8" spans="1:8" ht="18.75" customHeight="1">
      <c r="A8" s="3"/>
      <c r="B8" s="7" t="s">
        <v>4</v>
      </c>
      <c r="C8" s="7"/>
      <c r="D8" s="7"/>
      <c r="E8" s="7"/>
      <c r="F8" s="7"/>
      <c r="G8" s="7"/>
      <c r="H8" s="7"/>
    </row>
    <row r="9" spans="1:8" ht="18.75" customHeight="1">
      <c r="A9" s="3"/>
      <c r="B9" s="7" t="s">
        <v>5</v>
      </c>
      <c r="C9" s="7"/>
      <c r="D9" s="7"/>
      <c r="E9" s="7"/>
      <c r="F9" s="7"/>
      <c r="G9" s="7"/>
      <c r="H9" s="7"/>
    </row>
    <row r="10" spans="1:8" ht="18.75" customHeight="1">
      <c r="A10" s="3"/>
      <c r="B10" s="7" t="s">
        <v>6</v>
      </c>
      <c r="C10" s="7"/>
      <c r="D10" s="7"/>
      <c r="E10" s="7"/>
      <c r="F10" s="7"/>
      <c r="G10" s="7"/>
      <c r="H10" s="7"/>
    </row>
    <row r="11" spans="1:8" ht="18.75" customHeight="1">
      <c r="A11" s="3"/>
      <c r="B11" s="7" t="s">
        <v>7</v>
      </c>
      <c r="C11" s="7"/>
      <c r="D11" s="7"/>
      <c r="E11" s="7"/>
      <c r="F11" s="7"/>
      <c r="G11" s="7"/>
      <c r="H11" s="7"/>
    </row>
    <row r="12" spans="1:8" ht="18.75" customHeight="1">
      <c r="A12" s="3"/>
      <c r="B12" s="7" t="s">
        <v>8</v>
      </c>
      <c r="C12" s="7"/>
      <c r="D12" s="7"/>
      <c r="E12" s="7"/>
      <c r="F12" s="7"/>
      <c r="G12" s="7"/>
      <c r="H12" s="7"/>
    </row>
    <row r="13" spans="1:8" ht="18.75" customHeight="1">
      <c r="A13" s="3"/>
      <c r="B13" s="7" t="s">
        <v>9</v>
      </c>
      <c r="C13" s="7"/>
      <c r="D13" s="7"/>
      <c r="E13" s="7"/>
      <c r="F13" s="7"/>
      <c r="G13" s="7"/>
      <c r="H13" s="7"/>
    </row>
    <row r="14" spans="1:8" ht="18.75" customHeight="1">
      <c r="A14" s="3"/>
      <c r="B14" s="7" t="s">
        <v>10</v>
      </c>
      <c r="C14" s="7"/>
      <c r="D14" s="7"/>
      <c r="E14" s="7"/>
      <c r="F14" s="7"/>
      <c r="G14" s="7"/>
      <c r="H14" s="7"/>
    </row>
    <row r="15" spans="1:8" ht="18.75" customHeight="1">
      <c r="A15" s="3"/>
      <c r="B15" s="7" t="s">
        <v>11</v>
      </c>
      <c r="C15" s="7"/>
      <c r="D15" s="7"/>
      <c r="E15" s="7"/>
      <c r="F15" s="7"/>
      <c r="G15" s="7"/>
      <c r="H15" s="7"/>
    </row>
    <row r="16" spans="1:8" ht="18.75" customHeight="1">
      <c r="A16" s="3"/>
      <c r="B16" s="7" t="s">
        <v>12</v>
      </c>
      <c r="C16" s="7"/>
      <c r="D16" s="7"/>
      <c r="E16" s="7"/>
      <c r="F16" s="7"/>
      <c r="G16" s="7"/>
      <c r="H16" s="7"/>
    </row>
    <row r="17" spans="2:8" ht="18.75" customHeight="1">
      <c r="B17" s="6" t="s">
        <v>13</v>
      </c>
      <c r="C17" s="6"/>
      <c r="D17" s="6"/>
      <c r="E17" s="6"/>
      <c r="F17" s="6"/>
      <c r="G17" s="6"/>
      <c r="H17" s="6"/>
    </row>
    <row r="18" spans="2:8" ht="18.75" customHeight="1">
      <c r="B18" s="7" t="s">
        <v>14</v>
      </c>
      <c r="C18" s="7"/>
      <c r="D18" s="7"/>
      <c r="E18" s="7"/>
      <c r="F18" s="7"/>
      <c r="G18" s="7"/>
      <c r="H18" s="7"/>
    </row>
    <row r="19" spans="2:8" ht="18.75" customHeight="1">
      <c r="B19" s="7" t="s">
        <v>15</v>
      </c>
      <c r="C19" s="7"/>
      <c r="D19" s="7"/>
      <c r="E19" s="7"/>
      <c r="F19" s="7"/>
      <c r="G19" s="7"/>
      <c r="H19" s="7"/>
    </row>
    <row r="20" spans="2:8" ht="18.75" customHeight="1">
      <c r="B20" s="7" t="s">
        <v>16</v>
      </c>
      <c r="C20" s="7"/>
      <c r="D20" s="7"/>
      <c r="E20" s="7"/>
      <c r="F20" s="7"/>
      <c r="G20" s="7"/>
      <c r="H20" s="7"/>
    </row>
    <row r="21" spans="2:8" ht="18.75" customHeight="1">
      <c r="B21" s="7" t="s">
        <v>17</v>
      </c>
      <c r="C21" s="7"/>
      <c r="D21" s="7"/>
      <c r="E21" s="7"/>
      <c r="F21" s="7"/>
      <c r="G21" s="7"/>
      <c r="H21" s="7"/>
    </row>
    <row r="22" spans="2:8" ht="18.75" customHeight="1">
      <c r="B22" s="7" t="s">
        <v>18</v>
      </c>
      <c r="C22" s="7"/>
      <c r="D22" s="7"/>
      <c r="E22" s="7"/>
      <c r="F22" s="7"/>
      <c r="G22" s="7"/>
      <c r="H22" s="7"/>
    </row>
    <row r="23" spans="2:8" ht="18.75" customHeight="1">
      <c r="B23" s="7" t="s">
        <v>19</v>
      </c>
      <c r="C23" s="7"/>
      <c r="D23" s="7"/>
      <c r="E23" s="7"/>
      <c r="F23" s="7"/>
      <c r="G23" s="7"/>
      <c r="H23" s="7"/>
    </row>
    <row r="24" spans="2:8" ht="18.75" customHeight="1">
      <c r="B24" s="7" t="s">
        <v>20</v>
      </c>
      <c r="C24" s="7"/>
      <c r="D24" s="7"/>
      <c r="E24" s="7"/>
      <c r="F24" s="7"/>
      <c r="G24" s="7"/>
      <c r="H24" s="7"/>
    </row>
    <row r="25" spans="2:8" ht="18.75" customHeight="1">
      <c r="B25" s="7" t="s">
        <v>21</v>
      </c>
      <c r="C25" s="7"/>
      <c r="D25" s="7"/>
      <c r="E25" s="7"/>
      <c r="F25" s="7"/>
      <c r="G25" s="7"/>
      <c r="H25" s="7"/>
    </row>
    <row r="26" spans="2:8" ht="18.75" customHeight="1">
      <c r="B26" s="7" t="s">
        <v>22</v>
      </c>
      <c r="C26" s="7"/>
      <c r="D26" s="7"/>
      <c r="E26" s="7"/>
      <c r="F26" s="7"/>
      <c r="G26" s="7"/>
      <c r="H26" s="7"/>
    </row>
    <row r="27" spans="2:8" ht="18.75" customHeight="1">
      <c r="B27" s="6" t="s">
        <v>23</v>
      </c>
      <c r="C27" s="6"/>
      <c r="D27" s="6"/>
      <c r="E27" s="6"/>
      <c r="F27" s="6"/>
      <c r="G27" s="6"/>
      <c r="H27" s="6"/>
    </row>
  </sheetData>
  <mergeCells count="1">
    <mergeCell ref="A1:B1"/>
  </mergeCells>
  <phoneticPr fontId="16" type="noConversion"/>
  <pageMargins left="0.7" right="0.7" top="0.75" bottom="0.75" header="0.5" footer="0.5"/>
  <pageSetup paperSize="9" fitToWidth="0" fitToHeight="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5"/>
  <sheetViews>
    <sheetView topLeftCell="A4" workbookViewId="0">
      <selection activeCell="A9" sqref="A9"/>
    </sheetView>
  </sheetViews>
  <sheetFormatPr defaultRowHeight="12.75"/>
  <cols>
    <col min="1" max="1" width="94" bestFit="1" customWidth="1"/>
    <col min="2" max="6" width="8" bestFit="1" customWidth="1"/>
    <col min="7" max="256" width="10.28515625" bestFit="1" customWidth="1"/>
  </cols>
  <sheetData>
    <row r="1" spans="1:6" ht="41.25" customHeight="1">
      <c r="A1" s="27" t="s">
        <v>343</v>
      </c>
      <c r="B1" s="8"/>
      <c r="C1" s="8"/>
      <c r="D1" s="8"/>
      <c r="E1" s="8"/>
      <c r="F1" s="8"/>
    </row>
    <row r="2" spans="1:6" ht="24.95" customHeight="1">
      <c r="A2" s="42" t="s">
        <v>359</v>
      </c>
      <c r="B2" s="7"/>
      <c r="C2" s="7"/>
      <c r="D2" s="7"/>
      <c r="E2" s="7"/>
      <c r="F2" s="7"/>
    </row>
    <row r="3" spans="1:6" ht="271.5" customHeight="1">
      <c r="A3" s="43" t="s">
        <v>357</v>
      </c>
      <c r="B3" s="7"/>
      <c r="C3" s="7"/>
      <c r="D3" s="7"/>
      <c r="E3" s="7"/>
      <c r="F3" s="7"/>
    </row>
    <row r="4" spans="1:6" ht="30" customHeight="1">
      <c r="A4" s="44" t="s">
        <v>358</v>
      </c>
      <c r="B4" s="7"/>
      <c r="C4" s="7"/>
      <c r="D4" s="7"/>
      <c r="E4" s="7"/>
      <c r="F4" s="7"/>
    </row>
    <row r="5" spans="1:6" ht="47.25" customHeight="1">
      <c r="A5" s="43" t="s">
        <v>360</v>
      </c>
    </row>
  </sheetData>
  <phoneticPr fontId="16" type="noConversion"/>
  <pageMargins left="0.74803149606299213" right="0.74803149606299213" top="0.98425196850393704" bottom="0.98425196850393704" header="0.51181102362204722" footer="0.51181102362204722"/>
  <pageSetup paperSize="9" fitToWidth="0" fitToHeight="0" pageOrder="overThenDown"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D39"/>
  <sheetViews>
    <sheetView topLeftCell="A22" workbookViewId="0">
      <selection activeCell="B17" sqref="B17"/>
    </sheetView>
  </sheetViews>
  <sheetFormatPr defaultRowHeight="12.75"/>
  <cols>
    <col min="1" max="1" width="29.140625" bestFit="1" customWidth="1"/>
    <col min="2" max="2" width="21.85546875" bestFit="1" customWidth="1"/>
    <col min="3" max="3" width="25.85546875" bestFit="1" customWidth="1"/>
    <col min="4" max="4" width="22.28515625" bestFit="1" customWidth="1"/>
    <col min="5" max="256" width="10.28515625" bestFit="1" customWidth="1"/>
  </cols>
  <sheetData>
    <row r="1" spans="1:4" ht="23.25" customHeight="1">
      <c r="A1" s="48" t="s">
        <v>24</v>
      </c>
      <c r="B1" s="48"/>
      <c r="C1" s="48"/>
      <c r="D1" s="48"/>
    </row>
    <row r="2" spans="1:4" ht="15.75" customHeight="1">
      <c r="A2" s="9"/>
    </row>
    <row r="3" spans="1:4" ht="16.5" customHeight="1">
      <c r="A3" s="49" t="s">
        <v>25</v>
      </c>
      <c r="B3" s="49"/>
      <c r="C3" s="49"/>
      <c r="D3" s="49"/>
    </row>
    <row r="4" spans="1:4" ht="16.5" customHeight="1">
      <c r="A4" s="50" t="s">
        <v>26</v>
      </c>
      <c r="B4" s="51"/>
      <c r="C4" s="50" t="s">
        <v>27</v>
      </c>
      <c r="D4" s="51"/>
    </row>
    <row r="5" spans="1:4" ht="16.5" customHeight="1">
      <c r="A5" s="10" t="s">
        <v>28</v>
      </c>
      <c r="B5" s="10" t="s">
        <v>29</v>
      </c>
      <c r="C5" s="10" t="s">
        <v>28</v>
      </c>
      <c r="D5" s="10" t="s">
        <v>69</v>
      </c>
    </row>
    <row r="6" spans="1:4" ht="16.5" customHeight="1">
      <c r="A6" s="11" t="s">
        <v>70</v>
      </c>
      <c r="B6" s="12">
        <v>1814.35725</v>
      </c>
      <c r="C6" s="11" t="s">
        <v>30</v>
      </c>
      <c r="D6" s="13">
        <f>SUM(D7:D34)</f>
        <v>1817.2672500000003</v>
      </c>
    </row>
    <row r="7" spans="1:4" ht="16.5" customHeight="1">
      <c r="A7" s="11" t="s">
        <v>71</v>
      </c>
      <c r="B7" s="10"/>
      <c r="C7" s="11" t="s">
        <v>31</v>
      </c>
      <c r="D7" s="10"/>
    </row>
    <row r="8" spans="1:4" ht="16.5" customHeight="1">
      <c r="A8" s="11" t="s">
        <v>72</v>
      </c>
      <c r="B8" s="10"/>
      <c r="C8" s="11" t="s">
        <v>32</v>
      </c>
      <c r="D8" s="10"/>
    </row>
    <row r="9" spans="1:4" ht="16.5" customHeight="1">
      <c r="A9" s="11" t="s">
        <v>73</v>
      </c>
      <c r="B9" s="10"/>
      <c r="C9" s="11" t="s">
        <v>33</v>
      </c>
      <c r="D9" s="10"/>
    </row>
    <row r="10" spans="1:4" ht="16.5" customHeight="1">
      <c r="A10" s="11" t="s">
        <v>34</v>
      </c>
      <c r="B10" s="12" t="s">
        <v>67</v>
      </c>
      <c r="C10" s="11" t="s">
        <v>35</v>
      </c>
      <c r="D10" s="13">
        <f>1317.62705+2.91</f>
        <v>1320.5370500000001</v>
      </c>
    </row>
    <row r="11" spans="1:4" ht="16.5" customHeight="1">
      <c r="A11" s="11" t="s">
        <v>36</v>
      </c>
      <c r="B11" s="12" t="s">
        <v>67</v>
      </c>
      <c r="C11" s="11" t="s">
        <v>37</v>
      </c>
      <c r="D11" s="10"/>
    </row>
    <row r="12" spans="1:4" ht="16.5" customHeight="1">
      <c r="A12" s="11" t="s">
        <v>38</v>
      </c>
      <c r="B12" s="12" t="s">
        <v>67</v>
      </c>
      <c r="C12" s="11" t="s">
        <v>39</v>
      </c>
      <c r="D12" s="10"/>
    </row>
    <row r="13" spans="1:4" ht="16.5" customHeight="1">
      <c r="A13" s="11" t="s">
        <v>67</v>
      </c>
      <c r="B13" s="12" t="s">
        <v>67</v>
      </c>
      <c r="C13" s="11" t="s">
        <v>40</v>
      </c>
      <c r="D13" s="10"/>
    </row>
    <row r="14" spans="1:4" ht="16.5" customHeight="1">
      <c r="A14" s="11" t="s">
        <v>67</v>
      </c>
      <c r="B14" s="12" t="s">
        <v>67</v>
      </c>
      <c r="C14" s="11" t="s">
        <v>41</v>
      </c>
      <c r="D14" s="13">
        <v>163.3449</v>
      </c>
    </row>
    <row r="15" spans="1:4" ht="16.5" customHeight="1">
      <c r="A15" s="11" t="s">
        <v>67</v>
      </c>
      <c r="B15" s="12" t="s">
        <v>67</v>
      </c>
      <c r="C15" s="11" t="s">
        <v>42</v>
      </c>
      <c r="D15" s="10"/>
    </row>
    <row r="16" spans="1:4" ht="16.5" customHeight="1">
      <c r="A16" s="11" t="s">
        <v>67</v>
      </c>
      <c r="B16" s="12" t="s">
        <v>67</v>
      </c>
      <c r="C16" s="11" t="s">
        <v>43</v>
      </c>
      <c r="D16" s="13">
        <v>46.1693</v>
      </c>
    </row>
    <row r="17" spans="1:4" ht="16.5" customHeight="1">
      <c r="A17" s="11" t="s">
        <v>67</v>
      </c>
      <c r="B17" s="12" t="s">
        <v>67</v>
      </c>
      <c r="C17" s="11" t="s">
        <v>44</v>
      </c>
      <c r="D17" s="10"/>
    </row>
    <row r="18" spans="1:4" ht="16.5" customHeight="1">
      <c r="A18" s="11" t="s">
        <v>67</v>
      </c>
      <c r="B18" s="12" t="s">
        <v>67</v>
      </c>
      <c r="C18" s="11" t="s">
        <v>45</v>
      </c>
      <c r="D18" s="10"/>
    </row>
    <row r="19" spans="1:4" ht="16.5" customHeight="1">
      <c r="A19" s="11" t="s">
        <v>67</v>
      </c>
      <c r="B19" s="12" t="s">
        <v>67</v>
      </c>
      <c r="C19" s="11" t="s">
        <v>46</v>
      </c>
      <c r="D19" s="13">
        <v>287.21600000000001</v>
      </c>
    </row>
    <row r="20" spans="1:4" ht="16.5" customHeight="1">
      <c r="A20" s="11" t="s">
        <v>67</v>
      </c>
      <c r="B20" s="12" t="s">
        <v>67</v>
      </c>
      <c r="C20" s="11" t="s">
        <v>47</v>
      </c>
      <c r="D20" s="10"/>
    </row>
    <row r="21" spans="1:4" ht="16.5" customHeight="1">
      <c r="A21" s="11" t="s">
        <v>67</v>
      </c>
      <c r="B21" s="12" t="s">
        <v>67</v>
      </c>
      <c r="C21" s="11" t="s">
        <v>48</v>
      </c>
      <c r="D21" s="10"/>
    </row>
    <row r="22" spans="1:4" ht="16.5" customHeight="1">
      <c r="A22" s="11" t="s">
        <v>67</v>
      </c>
      <c r="B22" s="12" t="s">
        <v>67</v>
      </c>
      <c r="C22" s="11" t="s">
        <v>49</v>
      </c>
      <c r="D22" s="10"/>
    </row>
    <row r="23" spans="1:4" ht="16.5" customHeight="1">
      <c r="A23" s="11" t="s">
        <v>67</v>
      </c>
      <c r="B23" s="12" t="s">
        <v>67</v>
      </c>
      <c r="C23" s="11" t="s">
        <v>50</v>
      </c>
      <c r="D23" s="10"/>
    </row>
    <row r="24" spans="1:4" ht="16.5" customHeight="1">
      <c r="A24" s="11" t="s">
        <v>67</v>
      </c>
      <c r="B24" s="12" t="s">
        <v>67</v>
      </c>
      <c r="C24" s="11" t="s">
        <v>51</v>
      </c>
      <c r="D24" s="10"/>
    </row>
    <row r="25" spans="1:4" ht="16.5" customHeight="1">
      <c r="A25" s="11" t="s">
        <v>67</v>
      </c>
      <c r="B25" s="12" t="s">
        <v>67</v>
      </c>
      <c r="C25" s="11" t="s">
        <v>52</v>
      </c>
      <c r="D25" s="10"/>
    </row>
    <row r="26" spans="1:4" ht="16.5" customHeight="1">
      <c r="A26" s="11" t="s">
        <v>67</v>
      </c>
      <c r="B26" s="12" t="s">
        <v>67</v>
      </c>
      <c r="C26" s="11" t="s">
        <v>53</v>
      </c>
      <c r="D26" s="10"/>
    </row>
    <row r="27" spans="1:4" ht="16.5" customHeight="1">
      <c r="A27" s="11" t="s">
        <v>67</v>
      </c>
      <c r="B27" s="12" t="s">
        <v>67</v>
      </c>
      <c r="C27" s="11" t="s">
        <v>54</v>
      </c>
      <c r="D27" s="10"/>
    </row>
    <row r="28" spans="1:4" ht="16.5" customHeight="1">
      <c r="A28" s="11" t="s">
        <v>67</v>
      </c>
      <c r="B28" s="12" t="s">
        <v>67</v>
      </c>
      <c r="C28" s="11" t="s">
        <v>55</v>
      </c>
      <c r="D28" s="10"/>
    </row>
    <row r="29" spans="1:4" ht="16.5" customHeight="1">
      <c r="A29" s="11" t="s">
        <v>67</v>
      </c>
      <c r="B29" s="12" t="s">
        <v>67</v>
      </c>
      <c r="C29" s="11" t="s">
        <v>56</v>
      </c>
      <c r="D29" s="10"/>
    </row>
    <row r="30" spans="1:4" ht="16.5" customHeight="1">
      <c r="A30" s="11" t="s">
        <v>67</v>
      </c>
      <c r="B30" s="12" t="s">
        <v>67</v>
      </c>
      <c r="C30" s="11" t="s">
        <v>57</v>
      </c>
      <c r="D30" s="10"/>
    </row>
    <row r="31" spans="1:4" ht="16.5" customHeight="1">
      <c r="A31" s="11" t="s">
        <v>67</v>
      </c>
      <c r="B31" s="12" t="s">
        <v>67</v>
      </c>
      <c r="C31" s="11" t="s">
        <v>58</v>
      </c>
      <c r="D31" s="10"/>
    </row>
    <row r="32" spans="1:4" ht="16.5" customHeight="1">
      <c r="A32" s="11" t="s">
        <v>67</v>
      </c>
      <c r="B32" s="12" t="s">
        <v>67</v>
      </c>
      <c r="C32" s="11" t="s">
        <v>59</v>
      </c>
      <c r="D32" s="10"/>
    </row>
    <row r="33" spans="1:4" ht="16.5" customHeight="1">
      <c r="A33" s="11" t="s">
        <v>67</v>
      </c>
      <c r="B33" s="12" t="s">
        <v>67</v>
      </c>
      <c r="C33" s="11" t="s">
        <v>60</v>
      </c>
      <c r="D33" s="10"/>
    </row>
    <row r="34" spans="1:4" ht="16.5" customHeight="1">
      <c r="A34" s="11" t="s">
        <v>67</v>
      </c>
      <c r="B34" s="12" t="s">
        <v>67</v>
      </c>
      <c r="C34" s="11" t="s">
        <v>68</v>
      </c>
      <c r="D34" s="10"/>
    </row>
    <row r="35" spans="1:4" ht="16.5" customHeight="1">
      <c r="A35" s="10" t="s">
        <v>61</v>
      </c>
      <c r="B35" s="12">
        <v>1814.35725</v>
      </c>
      <c r="C35" s="10" t="s">
        <v>62</v>
      </c>
      <c r="D35" s="13">
        <f>SUM(D7:D34)</f>
        <v>1817.2672500000003</v>
      </c>
    </row>
    <row r="36" spans="1:4" ht="16.5" customHeight="1">
      <c r="A36" s="11" t="s">
        <v>63</v>
      </c>
      <c r="B36" s="12" t="s">
        <v>67</v>
      </c>
      <c r="C36" s="11" t="s">
        <v>64</v>
      </c>
      <c r="D36" s="13">
        <v>0</v>
      </c>
    </row>
    <row r="37" spans="1:4" ht="16.5" customHeight="1">
      <c r="A37" s="11" t="s">
        <v>65</v>
      </c>
      <c r="B37" s="12">
        <v>2.91</v>
      </c>
      <c r="C37" s="11" t="s">
        <v>67</v>
      </c>
      <c r="D37" s="13" t="s">
        <v>67</v>
      </c>
    </row>
    <row r="38" spans="1:4" ht="16.5" customHeight="1">
      <c r="A38" s="11" t="s">
        <v>67</v>
      </c>
      <c r="B38" s="12" t="s">
        <v>67</v>
      </c>
      <c r="C38" s="11" t="s">
        <v>67</v>
      </c>
      <c r="D38" s="13" t="s">
        <v>67</v>
      </c>
    </row>
    <row r="39" spans="1:4" ht="16.5" customHeight="1">
      <c r="A39" s="14" t="s">
        <v>61</v>
      </c>
      <c r="B39" s="15">
        <f>B35+B37</f>
        <v>1817.2672500000001</v>
      </c>
      <c r="C39" s="14" t="s">
        <v>66</v>
      </c>
      <c r="D39" s="16">
        <f>D35+D36</f>
        <v>1817.2672500000003</v>
      </c>
    </row>
  </sheetData>
  <mergeCells count="4">
    <mergeCell ref="A1:D1"/>
    <mergeCell ref="A3:D3"/>
    <mergeCell ref="A4:B4"/>
    <mergeCell ref="C4:D4"/>
  </mergeCells>
  <phoneticPr fontId="16" type="noConversion"/>
  <pageMargins left="0.7" right="0.7" top="0.75" bottom="0.75" header="0.5" footer="0.5"/>
  <pageSetup paperSize="9" fitToWidth="0" fitToHeight="0"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K24"/>
  <sheetViews>
    <sheetView workbookViewId="0">
      <selection activeCell="C26" sqref="C26"/>
    </sheetView>
  </sheetViews>
  <sheetFormatPr defaultRowHeight="12.75"/>
  <cols>
    <col min="1" max="1" width="13" bestFit="1" customWidth="1"/>
    <col min="2" max="2" width="24" bestFit="1" customWidth="1"/>
    <col min="3" max="3" width="29" bestFit="1" customWidth="1"/>
    <col min="4" max="4" width="16" bestFit="1" customWidth="1"/>
    <col min="5" max="5" width="25" bestFit="1" customWidth="1"/>
    <col min="6" max="6" width="19" bestFit="1" customWidth="1"/>
    <col min="7" max="7" width="21" bestFit="1" customWidth="1"/>
    <col min="8" max="8" width="16" bestFit="1" customWidth="1"/>
    <col min="9" max="10" width="12" bestFit="1" customWidth="1"/>
    <col min="11" max="11" width="10" bestFit="1" customWidth="1"/>
  </cols>
  <sheetData>
    <row r="1" spans="1:11" ht="30" customHeight="1">
      <c r="A1" s="52" t="s">
        <v>74</v>
      </c>
      <c r="B1" s="53"/>
      <c r="C1" s="53"/>
      <c r="D1" s="53"/>
      <c r="E1" s="53"/>
      <c r="F1" s="53"/>
      <c r="G1" s="53"/>
      <c r="H1" s="53"/>
      <c r="I1" s="53"/>
      <c r="J1" s="53"/>
      <c r="K1" s="53"/>
    </row>
    <row r="2" spans="1:11" ht="15" customHeight="1">
      <c r="A2" s="17" t="s">
        <v>75</v>
      </c>
    </row>
    <row r="3" spans="1:11" ht="15" customHeight="1">
      <c r="A3" s="17" t="s">
        <v>76</v>
      </c>
    </row>
    <row r="4" spans="1:11" ht="24">
      <c r="A4" s="18" t="s">
        <v>77</v>
      </c>
      <c r="B4" s="18" t="s">
        <v>78</v>
      </c>
      <c r="C4" s="18" t="s">
        <v>79</v>
      </c>
      <c r="D4" s="18" t="s">
        <v>65</v>
      </c>
      <c r="E4" s="18" t="s">
        <v>80</v>
      </c>
      <c r="F4" s="18" t="s">
        <v>81</v>
      </c>
      <c r="G4" s="18" t="s">
        <v>82</v>
      </c>
      <c r="H4" s="18" t="s">
        <v>83</v>
      </c>
      <c r="I4" s="18" t="s">
        <v>84</v>
      </c>
      <c r="J4" s="18" t="s">
        <v>85</v>
      </c>
      <c r="K4" s="18" t="s">
        <v>86</v>
      </c>
    </row>
    <row r="5" spans="1:11">
      <c r="A5" s="19" t="s">
        <v>69</v>
      </c>
      <c r="B5" s="19"/>
      <c r="C5" s="30">
        <f>D5+E5</f>
        <v>1817.27</v>
      </c>
      <c r="D5" s="32">
        <v>2.91</v>
      </c>
      <c r="E5" s="30">
        <v>1814.36</v>
      </c>
      <c r="F5" s="31"/>
      <c r="G5" s="31"/>
      <c r="H5" s="31"/>
      <c r="I5" s="31"/>
      <c r="J5" s="31"/>
      <c r="K5" s="31"/>
    </row>
    <row r="6" spans="1:11">
      <c r="A6" s="19" t="s">
        <v>87</v>
      </c>
      <c r="B6" s="19" t="s">
        <v>88</v>
      </c>
      <c r="C6" s="30">
        <f t="shared" ref="C6:C22" si="0">D6+E6</f>
        <v>1320.5400000000002</v>
      </c>
      <c r="D6" s="32">
        <v>2.91</v>
      </c>
      <c r="E6" s="30">
        <v>1317.63</v>
      </c>
      <c r="F6" s="31"/>
      <c r="G6" s="31"/>
      <c r="H6" s="31"/>
      <c r="I6" s="31"/>
      <c r="J6" s="31"/>
      <c r="K6" s="31"/>
    </row>
    <row r="7" spans="1:11">
      <c r="A7" s="19" t="s">
        <v>89</v>
      </c>
      <c r="B7" s="19" t="s">
        <v>90</v>
      </c>
      <c r="C7" s="30">
        <f t="shared" si="0"/>
        <v>1320.5400000000002</v>
      </c>
      <c r="D7" s="32">
        <v>2.91</v>
      </c>
      <c r="E7" s="30">
        <v>1317.63</v>
      </c>
      <c r="F7" s="31"/>
      <c r="G7" s="31"/>
      <c r="H7" s="31"/>
      <c r="I7" s="31"/>
      <c r="J7" s="31"/>
      <c r="K7" s="31"/>
    </row>
    <row r="8" spans="1:11">
      <c r="A8" s="19" t="s">
        <v>91</v>
      </c>
      <c r="B8" s="19" t="s">
        <v>92</v>
      </c>
      <c r="C8" s="30">
        <f t="shared" si="0"/>
        <v>1189.68</v>
      </c>
      <c r="D8" s="31"/>
      <c r="E8" s="30">
        <v>1189.68</v>
      </c>
      <c r="F8" s="31"/>
      <c r="G8" s="31"/>
      <c r="H8" s="31"/>
      <c r="I8" s="31"/>
      <c r="J8" s="31"/>
      <c r="K8" s="31"/>
    </row>
    <row r="9" spans="1:11">
      <c r="A9" s="19" t="s">
        <v>93</v>
      </c>
      <c r="B9" s="19" t="s">
        <v>94</v>
      </c>
      <c r="C9" s="30">
        <f t="shared" si="0"/>
        <v>5.5</v>
      </c>
      <c r="D9" s="31"/>
      <c r="E9" s="30">
        <v>5.5</v>
      </c>
      <c r="F9" s="31"/>
      <c r="G9" s="31"/>
      <c r="H9" s="31"/>
      <c r="I9" s="31"/>
      <c r="J9" s="31"/>
      <c r="K9" s="31"/>
    </row>
    <row r="10" spans="1:11">
      <c r="A10" s="19" t="s">
        <v>95</v>
      </c>
      <c r="B10" s="19" t="s">
        <v>96</v>
      </c>
      <c r="C10" s="30">
        <f t="shared" si="0"/>
        <v>125.36</v>
      </c>
      <c r="D10" s="32">
        <v>2.91</v>
      </c>
      <c r="E10" s="30">
        <v>122.45</v>
      </c>
      <c r="F10" s="31"/>
      <c r="G10" s="31"/>
      <c r="H10" s="31"/>
      <c r="I10" s="31"/>
      <c r="J10" s="31"/>
      <c r="K10" s="31"/>
    </row>
    <row r="11" spans="1:11">
      <c r="A11" s="19" t="s">
        <v>97</v>
      </c>
      <c r="B11" s="19" t="s">
        <v>98</v>
      </c>
      <c r="C11" s="30">
        <f t="shared" si="0"/>
        <v>163.34</v>
      </c>
      <c r="D11" s="31"/>
      <c r="E11" s="30">
        <v>163.34</v>
      </c>
      <c r="F11" s="31"/>
      <c r="G11" s="31"/>
      <c r="H11" s="31"/>
      <c r="I11" s="31"/>
      <c r="J11" s="31"/>
      <c r="K11" s="31"/>
    </row>
    <row r="12" spans="1:11">
      <c r="A12" s="19" t="s">
        <v>99</v>
      </c>
      <c r="B12" s="19" t="s">
        <v>100</v>
      </c>
      <c r="C12" s="30">
        <f t="shared" si="0"/>
        <v>163.34</v>
      </c>
      <c r="D12" s="31"/>
      <c r="E12" s="30">
        <v>163.34</v>
      </c>
      <c r="F12" s="31"/>
      <c r="G12" s="31"/>
      <c r="H12" s="31"/>
      <c r="I12" s="31"/>
      <c r="J12" s="31"/>
      <c r="K12" s="31"/>
    </row>
    <row r="13" spans="1:11">
      <c r="A13" s="19" t="s">
        <v>101</v>
      </c>
      <c r="B13" s="19" t="s">
        <v>102</v>
      </c>
      <c r="C13" s="30">
        <f t="shared" si="0"/>
        <v>20.73</v>
      </c>
      <c r="D13" s="31"/>
      <c r="E13" s="30">
        <v>20.73</v>
      </c>
      <c r="F13" s="31"/>
      <c r="G13" s="31"/>
      <c r="H13" s="31"/>
      <c r="I13" s="31"/>
      <c r="J13" s="31"/>
      <c r="K13" s="31"/>
    </row>
    <row r="14" spans="1:11">
      <c r="A14" s="19" t="s">
        <v>103</v>
      </c>
      <c r="B14" s="19" t="s">
        <v>104</v>
      </c>
      <c r="C14" s="30">
        <f t="shared" si="0"/>
        <v>102.6</v>
      </c>
      <c r="D14" s="31"/>
      <c r="E14" s="30">
        <v>102.6</v>
      </c>
      <c r="F14" s="31"/>
      <c r="G14" s="31"/>
      <c r="H14" s="31"/>
      <c r="I14" s="31"/>
      <c r="J14" s="31"/>
      <c r="K14" s="31"/>
    </row>
    <row r="15" spans="1:11">
      <c r="A15" s="19" t="s">
        <v>105</v>
      </c>
      <c r="B15" s="19" t="s">
        <v>106</v>
      </c>
      <c r="C15" s="30">
        <f t="shared" si="0"/>
        <v>40.01</v>
      </c>
      <c r="D15" s="31"/>
      <c r="E15" s="30">
        <v>40.01</v>
      </c>
      <c r="F15" s="31"/>
      <c r="G15" s="31"/>
      <c r="H15" s="31"/>
      <c r="I15" s="31"/>
      <c r="J15" s="31"/>
      <c r="K15" s="31"/>
    </row>
    <row r="16" spans="1:11">
      <c r="A16" s="19" t="s">
        <v>107</v>
      </c>
      <c r="B16" s="19" t="s">
        <v>108</v>
      </c>
      <c r="C16" s="30">
        <f t="shared" si="0"/>
        <v>46.17</v>
      </c>
      <c r="D16" s="31"/>
      <c r="E16" s="30">
        <v>46.17</v>
      </c>
      <c r="F16" s="31"/>
      <c r="G16" s="31"/>
      <c r="H16" s="31"/>
      <c r="I16" s="31"/>
      <c r="J16" s="31"/>
      <c r="K16" s="31"/>
    </row>
    <row r="17" spans="1:11">
      <c r="A17" s="19" t="s">
        <v>109</v>
      </c>
      <c r="B17" s="19" t="s">
        <v>110</v>
      </c>
      <c r="C17" s="30">
        <f t="shared" si="0"/>
        <v>46.17</v>
      </c>
      <c r="D17" s="31"/>
      <c r="E17" s="30">
        <v>46.17</v>
      </c>
      <c r="F17" s="31"/>
      <c r="G17" s="31"/>
      <c r="H17" s="31"/>
      <c r="I17" s="31"/>
      <c r="J17" s="31"/>
      <c r="K17" s="31"/>
    </row>
    <row r="18" spans="1:11">
      <c r="A18" s="19" t="s">
        <v>111</v>
      </c>
      <c r="B18" s="19" t="s">
        <v>112</v>
      </c>
      <c r="C18" s="30">
        <f t="shared" si="0"/>
        <v>33.340000000000003</v>
      </c>
      <c r="D18" s="31"/>
      <c r="E18" s="30">
        <v>33.340000000000003</v>
      </c>
      <c r="F18" s="31"/>
      <c r="G18" s="31"/>
      <c r="H18" s="31"/>
      <c r="I18" s="31"/>
      <c r="J18" s="31"/>
      <c r="K18" s="31"/>
    </row>
    <row r="19" spans="1:11">
      <c r="A19" s="19" t="s">
        <v>113</v>
      </c>
      <c r="B19" s="19" t="s">
        <v>114</v>
      </c>
      <c r="C19" s="30">
        <f t="shared" si="0"/>
        <v>12.82</v>
      </c>
      <c r="D19" s="31"/>
      <c r="E19" s="30">
        <v>12.82</v>
      </c>
      <c r="F19" s="31"/>
      <c r="G19" s="31"/>
      <c r="H19" s="31"/>
      <c r="I19" s="31"/>
      <c r="J19" s="31"/>
      <c r="K19" s="31"/>
    </row>
    <row r="20" spans="1:11">
      <c r="A20" s="19" t="s">
        <v>115</v>
      </c>
      <c r="B20" s="19" t="s">
        <v>116</v>
      </c>
      <c r="C20" s="30">
        <f t="shared" si="0"/>
        <v>287.22000000000003</v>
      </c>
      <c r="D20" s="31"/>
      <c r="E20" s="30">
        <v>287.22000000000003</v>
      </c>
      <c r="F20" s="31"/>
      <c r="G20" s="31"/>
      <c r="H20" s="31"/>
      <c r="I20" s="31"/>
      <c r="J20" s="31"/>
      <c r="K20" s="31"/>
    </row>
    <row r="21" spans="1:11">
      <c r="A21" s="19" t="s">
        <v>117</v>
      </c>
      <c r="B21" s="19" t="s">
        <v>118</v>
      </c>
      <c r="C21" s="30">
        <f t="shared" si="0"/>
        <v>287.22000000000003</v>
      </c>
      <c r="D21" s="31"/>
      <c r="E21" s="30">
        <v>287.22000000000003</v>
      </c>
      <c r="F21" s="31"/>
      <c r="G21" s="31"/>
      <c r="H21" s="31"/>
      <c r="I21" s="31"/>
      <c r="J21" s="31"/>
      <c r="K21" s="31"/>
    </row>
    <row r="22" spans="1:11">
      <c r="A22" s="19" t="s">
        <v>119</v>
      </c>
      <c r="B22" s="19" t="s">
        <v>120</v>
      </c>
      <c r="C22" s="30">
        <f t="shared" si="0"/>
        <v>287.22000000000003</v>
      </c>
      <c r="D22" s="31"/>
      <c r="E22" s="30">
        <v>287.22000000000003</v>
      </c>
      <c r="F22" s="31"/>
      <c r="G22" s="31"/>
      <c r="H22" s="31"/>
      <c r="I22" s="31"/>
      <c r="J22" s="31"/>
      <c r="K22" s="31"/>
    </row>
    <row r="24" spans="1:11">
      <c r="C24" s="33"/>
    </row>
  </sheetData>
  <mergeCells count="1">
    <mergeCell ref="A1:K1"/>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dimension ref="A1:G27"/>
  <sheetViews>
    <sheetView workbookViewId="0">
      <selection activeCell="D12" sqref="D12:D14"/>
    </sheetView>
  </sheetViews>
  <sheetFormatPr defaultRowHeight="12.75"/>
  <cols>
    <col min="1" max="1" width="13" bestFit="1" customWidth="1"/>
    <col min="2" max="2" width="27" bestFit="1" customWidth="1"/>
    <col min="3" max="6" width="24" bestFit="1" customWidth="1"/>
  </cols>
  <sheetData>
    <row r="1" spans="1:7" ht="30" customHeight="1">
      <c r="A1" s="52" t="s">
        <v>121</v>
      </c>
      <c r="B1" s="53"/>
      <c r="C1" s="53"/>
      <c r="D1" s="53"/>
      <c r="E1" s="53"/>
      <c r="F1" s="53"/>
    </row>
    <row r="2" spans="1:7" ht="15" customHeight="1">
      <c r="A2" s="17" t="s">
        <v>75</v>
      </c>
    </row>
    <row r="3" spans="1:7" ht="15" customHeight="1">
      <c r="A3" s="17" t="s">
        <v>76</v>
      </c>
    </row>
    <row r="4" spans="1:7" ht="15" customHeight="1">
      <c r="A4" s="54" t="s">
        <v>77</v>
      </c>
      <c r="B4" s="54" t="s">
        <v>78</v>
      </c>
      <c r="C4" s="54" t="s">
        <v>122</v>
      </c>
      <c r="D4" s="56" t="s">
        <v>123</v>
      </c>
      <c r="E4" s="57"/>
      <c r="F4" s="58"/>
    </row>
    <row r="5" spans="1:7">
      <c r="A5" s="55"/>
      <c r="B5" s="55"/>
      <c r="C5" s="55"/>
      <c r="D5" s="18" t="s">
        <v>79</v>
      </c>
      <c r="E5" s="18" t="s">
        <v>124</v>
      </c>
      <c r="F5" s="18" t="s">
        <v>125</v>
      </c>
    </row>
    <row r="6" spans="1:7">
      <c r="A6" s="19" t="s">
        <v>69</v>
      </c>
      <c r="B6" s="19"/>
      <c r="C6" s="30">
        <v>1669.1</v>
      </c>
      <c r="D6" s="30">
        <f>SUM(E6:F6)</f>
        <v>1817.27</v>
      </c>
      <c r="E6" s="30">
        <f>E10+E15+E21+E25</f>
        <v>1399.19</v>
      </c>
      <c r="F6" s="30">
        <f>F10+F15+F21+F25</f>
        <v>418.08000000000004</v>
      </c>
      <c r="G6" s="33"/>
    </row>
    <row r="7" spans="1:7">
      <c r="A7" s="19" t="s">
        <v>126</v>
      </c>
      <c r="B7" s="19" t="s">
        <v>127</v>
      </c>
      <c r="C7" s="30">
        <v>1</v>
      </c>
      <c r="D7" s="31"/>
      <c r="E7" s="31"/>
      <c r="F7" s="31"/>
      <c r="G7" s="33"/>
    </row>
    <row r="8" spans="1:7">
      <c r="A8" s="19" t="s">
        <v>128</v>
      </c>
      <c r="B8" s="19" t="s">
        <v>129</v>
      </c>
      <c r="C8" s="30">
        <v>1</v>
      </c>
      <c r="D8" s="31"/>
      <c r="E8" s="31"/>
      <c r="F8" s="31"/>
      <c r="G8" s="33"/>
    </row>
    <row r="9" spans="1:7">
      <c r="A9" s="19" t="s">
        <v>130</v>
      </c>
      <c r="B9" s="19" t="s">
        <v>131</v>
      </c>
      <c r="C9" s="30">
        <v>1</v>
      </c>
      <c r="D9" s="31"/>
      <c r="E9" s="31"/>
      <c r="F9" s="31"/>
      <c r="G9" s="33"/>
    </row>
    <row r="10" spans="1:7">
      <c r="A10" s="19" t="s">
        <v>87</v>
      </c>
      <c r="B10" s="19" t="s">
        <v>88</v>
      </c>
      <c r="C10" s="30">
        <v>1206.8900000000001</v>
      </c>
      <c r="D10" s="30">
        <v>1317.63</v>
      </c>
      <c r="E10" s="30">
        <v>1189.68</v>
      </c>
      <c r="F10" s="30">
        <f>F11</f>
        <v>130.86000000000001</v>
      </c>
      <c r="G10" s="33"/>
    </row>
    <row r="11" spans="1:7">
      <c r="A11" s="19" t="s">
        <v>89</v>
      </c>
      <c r="B11" s="19" t="s">
        <v>90</v>
      </c>
      <c r="C11" s="30">
        <v>1206.8900000000001</v>
      </c>
      <c r="D11" s="30">
        <v>1317.63</v>
      </c>
      <c r="E11" s="30">
        <v>1189.68</v>
      </c>
      <c r="F11" s="30">
        <f>SUM(F12:F14)</f>
        <v>130.86000000000001</v>
      </c>
      <c r="G11" s="33"/>
    </row>
    <row r="12" spans="1:7">
      <c r="A12" s="19" t="s">
        <v>91</v>
      </c>
      <c r="B12" s="19" t="s">
        <v>92</v>
      </c>
      <c r="C12" s="30">
        <v>1051.54</v>
      </c>
      <c r="D12" s="30">
        <v>1189.68</v>
      </c>
      <c r="E12" s="30">
        <v>1189.68</v>
      </c>
      <c r="F12" s="31"/>
      <c r="G12" s="33"/>
    </row>
    <row r="13" spans="1:7">
      <c r="A13" s="19" t="s">
        <v>93</v>
      </c>
      <c r="B13" s="19" t="s">
        <v>94</v>
      </c>
      <c r="C13" s="30">
        <v>14</v>
      </c>
      <c r="D13" s="30">
        <v>5.5</v>
      </c>
      <c r="E13" s="31"/>
      <c r="F13" s="30">
        <v>5.5</v>
      </c>
      <c r="G13" s="33"/>
    </row>
    <row r="14" spans="1:7">
      <c r="A14" s="19" t="s">
        <v>95</v>
      </c>
      <c r="B14" s="19" t="s">
        <v>96</v>
      </c>
      <c r="C14" s="30">
        <v>141.35</v>
      </c>
      <c r="D14" s="30">
        <f>SUM(E14:F14)</f>
        <v>125.36</v>
      </c>
      <c r="E14" s="31"/>
      <c r="F14" s="30">
        <f>122.45+2.91</f>
        <v>125.36</v>
      </c>
      <c r="G14" s="33"/>
    </row>
    <row r="15" spans="1:7">
      <c r="A15" s="19" t="s">
        <v>97</v>
      </c>
      <c r="B15" s="19" t="s">
        <v>98</v>
      </c>
      <c r="C15" s="30">
        <v>135.26</v>
      </c>
      <c r="D15" s="30">
        <v>163.34</v>
      </c>
      <c r="E15" s="30">
        <v>163.34</v>
      </c>
      <c r="F15" s="31"/>
      <c r="G15" s="33"/>
    </row>
    <row r="16" spans="1:7">
      <c r="A16" s="19" t="s">
        <v>99</v>
      </c>
      <c r="B16" s="19" t="s">
        <v>100</v>
      </c>
      <c r="C16" s="30">
        <v>135.26</v>
      </c>
      <c r="D16" s="30">
        <v>163.34</v>
      </c>
      <c r="E16" s="30">
        <v>163.34</v>
      </c>
      <c r="F16" s="31"/>
      <c r="G16" s="33"/>
    </row>
    <row r="17" spans="1:7">
      <c r="A17" s="19" t="s">
        <v>101</v>
      </c>
      <c r="B17" s="19" t="s">
        <v>102</v>
      </c>
      <c r="C17" s="31"/>
      <c r="D17" s="30">
        <v>20.73</v>
      </c>
      <c r="E17" s="30">
        <v>20.73</v>
      </c>
      <c r="F17" s="31"/>
      <c r="G17" s="33"/>
    </row>
    <row r="18" spans="1:7">
      <c r="A18" s="19" t="s">
        <v>103</v>
      </c>
      <c r="B18" s="19" t="s">
        <v>104</v>
      </c>
      <c r="C18" s="30">
        <v>96.44</v>
      </c>
      <c r="D18" s="30">
        <v>102.6</v>
      </c>
      <c r="E18" s="30">
        <v>102.6</v>
      </c>
      <c r="F18" s="31"/>
      <c r="G18" s="33"/>
    </row>
    <row r="19" spans="1:7">
      <c r="A19" s="19" t="s">
        <v>105</v>
      </c>
      <c r="B19" s="19" t="s">
        <v>106</v>
      </c>
      <c r="C19" s="30">
        <v>38.58</v>
      </c>
      <c r="D19" s="30">
        <v>40.01</v>
      </c>
      <c r="E19" s="30">
        <v>40.01</v>
      </c>
      <c r="F19" s="31"/>
      <c r="G19" s="33"/>
    </row>
    <row r="20" spans="1:7">
      <c r="A20" s="19" t="s">
        <v>132</v>
      </c>
      <c r="B20" s="19" t="s">
        <v>133</v>
      </c>
      <c r="C20" s="30">
        <v>0.24</v>
      </c>
      <c r="D20" s="31"/>
      <c r="E20" s="31"/>
      <c r="F20" s="31"/>
      <c r="G20" s="33"/>
    </row>
    <row r="21" spans="1:7">
      <c r="A21" s="19" t="s">
        <v>107</v>
      </c>
      <c r="B21" s="19" t="s">
        <v>108</v>
      </c>
      <c r="C21" s="30">
        <v>42.92</v>
      </c>
      <c r="D21" s="30">
        <v>46.17</v>
      </c>
      <c r="E21" s="30">
        <v>46.17</v>
      </c>
      <c r="F21" s="31"/>
      <c r="G21" s="33"/>
    </row>
    <row r="22" spans="1:7">
      <c r="A22" s="19" t="s">
        <v>109</v>
      </c>
      <c r="B22" s="19" t="s">
        <v>110</v>
      </c>
      <c r="C22" s="30">
        <v>42.92</v>
      </c>
      <c r="D22" s="30">
        <v>46.17</v>
      </c>
      <c r="E22" s="30">
        <v>46.17</v>
      </c>
      <c r="F22" s="31"/>
      <c r="G22" s="33"/>
    </row>
    <row r="23" spans="1:7">
      <c r="A23" s="19" t="s">
        <v>111</v>
      </c>
      <c r="B23" s="19" t="s">
        <v>112</v>
      </c>
      <c r="C23" s="30">
        <v>30.86</v>
      </c>
      <c r="D23" s="30">
        <v>33.340000000000003</v>
      </c>
      <c r="E23" s="30">
        <v>33.340000000000003</v>
      </c>
      <c r="F23" s="31"/>
      <c r="G23" s="33"/>
    </row>
    <row r="24" spans="1:7">
      <c r="A24" s="19" t="s">
        <v>113</v>
      </c>
      <c r="B24" s="19" t="s">
        <v>114</v>
      </c>
      <c r="C24" s="30">
        <v>12.06</v>
      </c>
      <c r="D24" s="30">
        <v>12.82</v>
      </c>
      <c r="E24" s="30">
        <v>12.82</v>
      </c>
      <c r="F24" s="31"/>
      <c r="G24" s="33"/>
    </row>
    <row r="25" spans="1:7">
      <c r="A25" s="19" t="s">
        <v>115</v>
      </c>
      <c r="B25" s="19" t="s">
        <v>116</v>
      </c>
      <c r="C25" s="30">
        <v>283.04000000000002</v>
      </c>
      <c r="D25" s="30">
        <v>287.22000000000003</v>
      </c>
      <c r="E25" s="31"/>
      <c r="F25" s="30">
        <v>287.22000000000003</v>
      </c>
      <c r="G25" s="33"/>
    </row>
    <row r="26" spans="1:7">
      <c r="A26" s="19" t="s">
        <v>117</v>
      </c>
      <c r="B26" s="19" t="s">
        <v>118</v>
      </c>
      <c r="C26" s="30">
        <v>283.04000000000002</v>
      </c>
      <c r="D26" s="30">
        <v>287.22000000000003</v>
      </c>
      <c r="E26" s="31"/>
      <c r="F26" s="30">
        <v>287.22000000000003</v>
      </c>
      <c r="G26" s="33"/>
    </row>
    <row r="27" spans="1:7">
      <c r="A27" s="19" t="s">
        <v>119</v>
      </c>
      <c r="B27" s="19" t="s">
        <v>120</v>
      </c>
      <c r="C27" s="30">
        <v>283.04000000000002</v>
      </c>
      <c r="D27" s="30">
        <v>287.22000000000003</v>
      </c>
      <c r="E27" s="31"/>
      <c r="F27" s="30">
        <v>287.22000000000003</v>
      </c>
      <c r="G27" s="33"/>
    </row>
  </sheetData>
  <mergeCells count="5">
    <mergeCell ref="A1:F1"/>
    <mergeCell ref="A4:A5"/>
    <mergeCell ref="B4:B5"/>
    <mergeCell ref="C4:C5"/>
    <mergeCell ref="D4:F4"/>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C45"/>
  <sheetViews>
    <sheetView workbookViewId="0">
      <selection activeCell="C45" sqref="C45"/>
    </sheetView>
  </sheetViews>
  <sheetFormatPr defaultRowHeight="12.75"/>
  <cols>
    <col min="1" max="1" width="28" bestFit="1" customWidth="1"/>
    <col min="2" max="2" width="39" bestFit="1" customWidth="1"/>
    <col min="3" max="3" width="53" bestFit="1" customWidth="1"/>
  </cols>
  <sheetData>
    <row r="1" spans="1:3" ht="30" customHeight="1">
      <c r="A1" s="52" t="s">
        <v>134</v>
      </c>
      <c r="B1" s="53"/>
      <c r="C1" s="53"/>
    </row>
    <row r="2" spans="1:3" ht="15" customHeight="1">
      <c r="A2" s="17" t="s">
        <v>75</v>
      </c>
    </row>
    <row r="3" spans="1:3" ht="15" customHeight="1">
      <c r="A3" s="17" t="s">
        <v>76</v>
      </c>
    </row>
    <row r="4" spans="1:3" ht="15" customHeight="1">
      <c r="A4" s="56" t="s">
        <v>135</v>
      </c>
      <c r="B4" s="58"/>
      <c r="C4" s="18" t="s">
        <v>123</v>
      </c>
    </row>
    <row r="5" spans="1:3">
      <c r="A5" s="18" t="s">
        <v>77</v>
      </c>
      <c r="B5" s="18" t="s">
        <v>136</v>
      </c>
      <c r="C5" s="18" t="s">
        <v>69</v>
      </c>
    </row>
    <row r="6" spans="1:3">
      <c r="A6" s="19" t="s">
        <v>69</v>
      </c>
      <c r="B6" s="19"/>
      <c r="C6" s="30">
        <f>C7+C18+C39+C43</f>
        <v>1817.27</v>
      </c>
    </row>
    <row r="7" spans="1:3">
      <c r="A7" s="19" t="s">
        <v>137</v>
      </c>
      <c r="B7" s="19" t="s">
        <v>138</v>
      </c>
      <c r="C7" s="30">
        <v>1272.17</v>
      </c>
    </row>
    <row r="8" spans="1:3">
      <c r="A8" s="19" t="s">
        <v>139</v>
      </c>
      <c r="B8" s="19" t="s">
        <v>140</v>
      </c>
      <c r="C8" s="30">
        <v>384.2</v>
      </c>
    </row>
    <row r="9" spans="1:3">
      <c r="A9" s="19" t="s">
        <v>141</v>
      </c>
      <c r="B9" s="19" t="s">
        <v>142</v>
      </c>
      <c r="C9" s="30">
        <v>128.80000000000001</v>
      </c>
    </row>
    <row r="10" spans="1:3">
      <c r="A10" s="19" t="s">
        <v>143</v>
      </c>
      <c r="B10" s="19" t="s">
        <v>144</v>
      </c>
      <c r="C10" s="30">
        <v>254.78</v>
      </c>
    </row>
    <row r="11" spans="1:3">
      <c r="A11" s="19" t="s">
        <v>145</v>
      </c>
      <c r="B11" s="19" t="s">
        <v>146</v>
      </c>
      <c r="C11" s="30">
        <v>102.6</v>
      </c>
    </row>
    <row r="12" spans="1:3">
      <c r="A12" s="19" t="s">
        <v>147</v>
      </c>
      <c r="B12" s="19" t="s">
        <v>148</v>
      </c>
      <c r="C12" s="30">
        <v>40.01</v>
      </c>
    </row>
    <row r="13" spans="1:3">
      <c r="A13" s="19" t="s">
        <v>149</v>
      </c>
      <c r="B13" s="19" t="s">
        <v>150</v>
      </c>
      <c r="C13" s="30">
        <v>30.27</v>
      </c>
    </row>
    <row r="14" spans="1:3">
      <c r="A14" s="19" t="s">
        <v>151</v>
      </c>
      <c r="B14" s="19" t="s">
        <v>152</v>
      </c>
      <c r="C14" s="30">
        <v>12.82</v>
      </c>
    </row>
    <row r="15" spans="1:3">
      <c r="A15" s="19" t="s">
        <v>153</v>
      </c>
      <c r="B15" s="19" t="s">
        <v>154</v>
      </c>
      <c r="C15" s="30">
        <v>3.08</v>
      </c>
    </row>
    <row r="16" spans="1:3">
      <c r="A16" s="19" t="s">
        <v>155</v>
      </c>
      <c r="B16" s="19" t="s">
        <v>156</v>
      </c>
      <c r="C16" s="30">
        <v>74.98</v>
      </c>
    </row>
    <row r="17" spans="1:3">
      <c r="A17" s="19" t="s">
        <v>157</v>
      </c>
      <c r="B17" s="19" t="s">
        <v>158</v>
      </c>
      <c r="C17" s="30">
        <v>240.64</v>
      </c>
    </row>
    <row r="18" spans="1:3">
      <c r="A18" s="19" t="s">
        <v>159</v>
      </c>
      <c r="B18" s="19" t="s">
        <v>160</v>
      </c>
      <c r="C18" s="30">
        <f>SUM(C19:C38)</f>
        <v>396.73</v>
      </c>
    </row>
    <row r="19" spans="1:3">
      <c r="A19" s="19" t="s">
        <v>161</v>
      </c>
      <c r="B19" s="19" t="s">
        <v>162</v>
      </c>
      <c r="C19" s="30">
        <v>38.42</v>
      </c>
    </row>
    <row r="20" spans="1:3">
      <c r="A20" s="19" t="s">
        <v>163</v>
      </c>
      <c r="B20" s="19" t="s">
        <v>164</v>
      </c>
      <c r="C20" s="31"/>
    </row>
    <row r="21" spans="1:3">
      <c r="A21" s="19" t="s">
        <v>165</v>
      </c>
      <c r="B21" s="19" t="s">
        <v>166</v>
      </c>
      <c r="C21" s="30">
        <v>3</v>
      </c>
    </row>
    <row r="22" spans="1:3">
      <c r="A22" s="19" t="s">
        <v>167</v>
      </c>
      <c r="B22" s="19" t="s">
        <v>168</v>
      </c>
      <c r="C22" s="30">
        <v>20</v>
      </c>
    </row>
    <row r="23" spans="1:3">
      <c r="A23" s="19" t="s">
        <v>169</v>
      </c>
      <c r="B23" s="19" t="s">
        <v>170</v>
      </c>
      <c r="C23" s="31"/>
    </row>
    <row r="24" spans="1:3">
      <c r="A24" s="19" t="s">
        <v>171</v>
      </c>
      <c r="B24" s="19" t="s">
        <v>172</v>
      </c>
      <c r="C24" s="30">
        <v>38</v>
      </c>
    </row>
    <row r="25" spans="1:3">
      <c r="A25" s="19" t="s">
        <v>173</v>
      </c>
      <c r="B25" s="19" t="s">
        <v>174</v>
      </c>
      <c r="C25" s="30">
        <v>10</v>
      </c>
    </row>
    <row r="26" spans="1:3">
      <c r="A26" s="19" t="s">
        <v>175</v>
      </c>
      <c r="B26" s="19" t="s">
        <v>176</v>
      </c>
      <c r="C26" s="31"/>
    </row>
    <row r="27" spans="1:3">
      <c r="A27" s="19" t="s">
        <v>177</v>
      </c>
      <c r="B27" s="19" t="s">
        <v>178</v>
      </c>
      <c r="C27" s="30">
        <v>15</v>
      </c>
    </row>
    <row r="28" spans="1:3">
      <c r="A28" s="19" t="s">
        <v>179</v>
      </c>
      <c r="B28" s="19" t="s">
        <v>180</v>
      </c>
      <c r="C28" s="30">
        <v>14.4</v>
      </c>
    </row>
    <row r="29" spans="1:3">
      <c r="A29" s="19" t="s">
        <v>181</v>
      </c>
      <c r="B29" s="19" t="s">
        <v>182</v>
      </c>
      <c r="C29" s="31"/>
    </row>
    <row r="30" spans="1:3">
      <c r="A30" s="19" t="s">
        <v>183</v>
      </c>
      <c r="B30" s="19" t="s">
        <v>184</v>
      </c>
      <c r="C30" s="30">
        <v>1.5</v>
      </c>
    </row>
    <row r="31" spans="1:3">
      <c r="A31" s="19" t="s">
        <v>185</v>
      </c>
      <c r="B31" s="19" t="s">
        <v>186</v>
      </c>
      <c r="C31" s="30">
        <v>2</v>
      </c>
    </row>
    <row r="32" spans="1:3">
      <c r="A32" s="19" t="s">
        <v>187</v>
      </c>
      <c r="B32" s="19" t="s">
        <v>188</v>
      </c>
      <c r="C32" s="30">
        <v>19.25</v>
      </c>
    </row>
    <row r="33" spans="1:3">
      <c r="A33" s="19" t="s">
        <v>189</v>
      </c>
      <c r="B33" s="19" t="s">
        <v>190</v>
      </c>
      <c r="C33" s="30">
        <v>6.16</v>
      </c>
    </row>
    <row r="34" spans="1:3">
      <c r="A34" s="19" t="s">
        <v>191</v>
      </c>
      <c r="B34" s="19" t="s">
        <v>192</v>
      </c>
      <c r="C34" s="30">
        <v>20.52</v>
      </c>
    </row>
    <row r="35" spans="1:3">
      <c r="A35" s="19" t="s">
        <v>193</v>
      </c>
      <c r="B35" s="19" t="s">
        <v>194</v>
      </c>
      <c r="C35" s="30">
        <v>1.48</v>
      </c>
    </row>
    <row r="36" spans="1:3">
      <c r="A36" s="19" t="s">
        <v>195</v>
      </c>
      <c r="B36" s="19" t="s">
        <v>196</v>
      </c>
      <c r="C36" s="30">
        <v>31.18</v>
      </c>
    </row>
    <row r="37" spans="1:3">
      <c r="A37" s="19" t="s">
        <v>197</v>
      </c>
      <c r="B37" s="19" t="s">
        <v>198</v>
      </c>
      <c r="C37" s="30">
        <v>0.09</v>
      </c>
    </row>
    <row r="38" spans="1:3">
      <c r="A38" s="19" t="s">
        <v>199</v>
      </c>
      <c r="B38" s="19" t="s">
        <v>200</v>
      </c>
      <c r="C38" s="30">
        <f>172.82+2.91</f>
        <v>175.73</v>
      </c>
    </row>
    <row r="39" spans="1:3">
      <c r="A39" s="19" t="s">
        <v>201</v>
      </c>
      <c r="B39" s="19" t="s">
        <v>202</v>
      </c>
      <c r="C39" s="30">
        <v>114.37</v>
      </c>
    </row>
    <row r="40" spans="1:3">
      <c r="A40" s="19" t="s">
        <v>203</v>
      </c>
      <c r="B40" s="19" t="s">
        <v>204</v>
      </c>
      <c r="C40" s="30">
        <v>20.64</v>
      </c>
    </row>
    <row r="41" spans="1:3">
      <c r="A41" s="19" t="s">
        <v>205</v>
      </c>
      <c r="B41" s="19" t="s">
        <v>206</v>
      </c>
      <c r="C41" s="31"/>
    </row>
    <row r="42" spans="1:3">
      <c r="A42" s="19" t="s">
        <v>207</v>
      </c>
      <c r="B42" s="19" t="s">
        <v>208</v>
      </c>
      <c r="C42" s="30">
        <v>93.72</v>
      </c>
    </row>
    <row r="43" spans="1:3">
      <c r="A43" s="19" t="s">
        <v>209</v>
      </c>
      <c r="B43" s="19" t="s">
        <v>210</v>
      </c>
      <c r="C43" s="30">
        <v>34</v>
      </c>
    </row>
    <row r="44" spans="1:3">
      <c r="A44" s="19" t="s">
        <v>211</v>
      </c>
      <c r="B44" s="19" t="s">
        <v>212</v>
      </c>
      <c r="C44" s="30">
        <v>6</v>
      </c>
    </row>
    <row r="45" spans="1:3">
      <c r="A45" s="19" t="s">
        <v>213</v>
      </c>
      <c r="B45" s="19" t="s">
        <v>214</v>
      </c>
      <c r="C45" s="30">
        <v>28</v>
      </c>
    </row>
  </sheetData>
  <mergeCells count="2">
    <mergeCell ref="A1:C1"/>
    <mergeCell ref="A4:B4"/>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G38"/>
  <sheetViews>
    <sheetView topLeftCell="A34" workbookViewId="0">
      <selection activeCell="E35" sqref="E35"/>
    </sheetView>
  </sheetViews>
  <sheetFormatPr defaultRowHeight="12.75"/>
  <cols>
    <col min="1" max="1" width="25.42578125" bestFit="1" customWidth="1"/>
    <col min="2" max="2" width="21.140625" bestFit="1" customWidth="1"/>
    <col min="3" max="3" width="26" bestFit="1" customWidth="1"/>
    <col min="4" max="4" width="21.28515625" bestFit="1" customWidth="1"/>
    <col min="5" max="7" width="14" bestFit="1" customWidth="1"/>
    <col min="8" max="256" width="10.28515625" bestFit="1" customWidth="1"/>
  </cols>
  <sheetData>
    <row r="1" spans="1:7" ht="27" customHeight="1">
      <c r="A1" s="48" t="s">
        <v>215</v>
      </c>
      <c r="B1" s="48"/>
      <c r="C1" s="48"/>
      <c r="D1" s="48"/>
      <c r="E1" s="48"/>
      <c r="F1" s="48"/>
      <c r="G1" s="48"/>
    </row>
    <row r="2" spans="1:7" ht="13.5" customHeight="1">
      <c r="A2" s="9"/>
    </row>
    <row r="3" spans="1:7" ht="13.5" customHeight="1">
      <c r="A3" s="59" t="s">
        <v>25</v>
      </c>
      <c r="B3" s="59"/>
      <c r="C3" s="59"/>
      <c r="D3" s="59"/>
      <c r="E3" s="59"/>
      <c r="F3" s="59"/>
      <c r="G3" s="59"/>
    </row>
    <row r="4" spans="1:7" ht="26.1" customHeight="1">
      <c r="A4" s="50" t="s">
        <v>26</v>
      </c>
      <c r="B4" s="51"/>
      <c r="C4" s="60" t="s">
        <v>27</v>
      </c>
      <c r="D4" s="61"/>
      <c r="E4" s="61"/>
      <c r="F4" s="61"/>
      <c r="G4" s="62"/>
    </row>
    <row r="5" spans="1:7" ht="26.1" customHeight="1">
      <c r="A5" s="10" t="s">
        <v>28</v>
      </c>
      <c r="B5" s="10" t="s">
        <v>29</v>
      </c>
      <c r="C5" s="20" t="s">
        <v>28</v>
      </c>
      <c r="D5" s="20" t="s">
        <v>69</v>
      </c>
      <c r="E5" s="20" t="s">
        <v>216</v>
      </c>
      <c r="F5" s="20" t="s">
        <v>217</v>
      </c>
      <c r="G5" s="20" t="s">
        <v>218</v>
      </c>
    </row>
    <row r="6" spans="1:7" ht="26.1" customHeight="1">
      <c r="A6" s="21" t="s">
        <v>219</v>
      </c>
      <c r="B6" s="22">
        <v>1814.35725</v>
      </c>
      <c r="C6" s="21" t="s">
        <v>30</v>
      </c>
      <c r="D6" s="16">
        <f>E6</f>
        <v>1817.2672500000003</v>
      </c>
      <c r="E6" s="16">
        <f>SUM(E7:E33)</f>
        <v>1817.2672500000003</v>
      </c>
      <c r="F6" s="13"/>
      <c r="G6" s="13"/>
    </row>
    <row r="7" spans="1:7" ht="26.1" customHeight="1">
      <c r="A7" s="11" t="s">
        <v>220</v>
      </c>
      <c r="B7" s="23">
        <v>1814.35725</v>
      </c>
      <c r="C7" s="11" t="s">
        <v>31</v>
      </c>
      <c r="D7" s="13"/>
      <c r="E7" s="13"/>
      <c r="F7" s="13" t="s">
        <v>67</v>
      </c>
      <c r="G7" s="13" t="s">
        <v>67</v>
      </c>
    </row>
    <row r="8" spans="1:7" ht="26.1" customHeight="1">
      <c r="A8" s="11" t="s">
        <v>246</v>
      </c>
      <c r="B8" s="23"/>
      <c r="C8" s="11" t="s">
        <v>32</v>
      </c>
      <c r="D8" s="13"/>
      <c r="E8" s="13"/>
      <c r="F8" s="13" t="s">
        <v>67</v>
      </c>
      <c r="G8" s="13" t="s">
        <v>67</v>
      </c>
    </row>
    <row r="9" spans="1:7" ht="26.1" customHeight="1">
      <c r="A9" s="11" t="s">
        <v>247</v>
      </c>
      <c r="B9" s="23"/>
      <c r="C9" s="11" t="s">
        <v>33</v>
      </c>
      <c r="D9" s="13"/>
      <c r="E9" s="13"/>
      <c r="F9" s="13" t="s">
        <v>67</v>
      </c>
      <c r="G9" s="13" t="s">
        <v>67</v>
      </c>
    </row>
    <row r="10" spans="1:7" ht="26.1" customHeight="1">
      <c r="A10" s="11" t="s">
        <v>221</v>
      </c>
      <c r="B10" s="23"/>
      <c r="C10" s="11" t="s">
        <v>35</v>
      </c>
      <c r="D10" s="13">
        <f>E10</f>
        <v>1320.5370500000001</v>
      </c>
      <c r="E10" s="13">
        <f>1317.62705+2.91</f>
        <v>1320.5370500000001</v>
      </c>
      <c r="F10" s="13" t="s">
        <v>67</v>
      </c>
      <c r="G10" s="13" t="s">
        <v>67</v>
      </c>
    </row>
    <row r="11" spans="1:7" ht="26.1" customHeight="1">
      <c r="A11" s="11" t="s">
        <v>67</v>
      </c>
      <c r="B11" s="24" t="s">
        <v>67</v>
      </c>
      <c r="C11" s="11" t="s">
        <v>37</v>
      </c>
      <c r="D11" s="13"/>
      <c r="E11" s="13"/>
      <c r="F11" s="13" t="s">
        <v>67</v>
      </c>
      <c r="G11" s="13" t="s">
        <v>67</v>
      </c>
    </row>
    <row r="12" spans="1:7" ht="26.1" customHeight="1">
      <c r="A12" s="11" t="s">
        <v>67</v>
      </c>
      <c r="B12" s="24" t="s">
        <v>67</v>
      </c>
      <c r="C12" s="11" t="s">
        <v>39</v>
      </c>
      <c r="D12" s="13"/>
      <c r="E12" s="13"/>
      <c r="F12" s="13"/>
      <c r="G12" s="13" t="s">
        <v>67</v>
      </c>
    </row>
    <row r="13" spans="1:7" ht="26.1" customHeight="1">
      <c r="A13" s="11" t="s">
        <v>67</v>
      </c>
      <c r="B13" s="24" t="s">
        <v>67</v>
      </c>
      <c r="C13" s="11" t="s">
        <v>40</v>
      </c>
      <c r="D13" s="13"/>
      <c r="E13" s="13"/>
      <c r="F13" s="13"/>
      <c r="G13" s="13" t="s">
        <v>67</v>
      </c>
    </row>
    <row r="14" spans="1:7" ht="26.1" customHeight="1">
      <c r="A14" s="11" t="s">
        <v>67</v>
      </c>
      <c r="B14" s="24" t="s">
        <v>67</v>
      </c>
      <c r="C14" s="11" t="s">
        <v>41</v>
      </c>
      <c r="D14" s="13">
        <v>163.3449</v>
      </c>
      <c r="E14" s="13">
        <v>163.3449</v>
      </c>
      <c r="F14" s="13"/>
      <c r="G14" s="13"/>
    </row>
    <row r="15" spans="1:7" ht="26.1" customHeight="1">
      <c r="A15" s="11" t="s">
        <v>67</v>
      </c>
      <c r="B15" s="24" t="s">
        <v>67</v>
      </c>
      <c r="C15" s="11" t="s">
        <v>222</v>
      </c>
      <c r="D15" s="13">
        <v>46.1693</v>
      </c>
      <c r="E15" s="13">
        <v>46.1693</v>
      </c>
      <c r="F15" s="13" t="s">
        <v>67</v>
      </c>
      <c r="G15" s="13" t="s">
        <v>67</v>
      </c>
    </row>
    <row r="16" spans="1:7" ht="26.1" customHeight="1">
      <c r="A16" s="11" t="s">
        <v>67</v>
      </c>
      <c r="B16" s="24" t="s">
        <v>67</v>
      </c>
      <c r="C16" s="11" t="s">
        <v>223</v>
      </c>
      <c r="D16" s="13"/>
      <c r="E16" s="13"/>
      <c r="F16" s="13"/>
      <c r="G16" s="13" t="s">
        <v>67</v>
      </c>
    </row>
    <row r="17" spans="1:7" ht="26.1" customHeight="1">
      <c r="A17" s="11" t="s">
        <v>67</v>
      </c>
      <c r="B17" s="24" t="s">
        <v>67</v>
      </c>
      <c r="C17" s="11" t="s">
        <v>224</v>
      </c>
      <c r="D17" s="13"/>
      <c r="E17" s="13"/>
      <c r="F17" s="13"/>
      <c r="G17" s="13" t="s">
        <v>67</v>
      </c>
    </row>
    <row r="18" spans="1:7" ht="26.1" customHeight="1">
      <c r="A18" s="11" t="s">
        <v>67</v>
      </c>
      <c r="B18" s="24" t="s">
        <v>67</v>
      </c>
      <c r="C18" s="11" t="s">
        <v>225</v>
      </c>
      <c r="D18" s="13">
        <v>287.21600000000001</v>
      </c>
      <c r="E18" s="13">
        <v>287.21600000000001</v>
      </c>
      <c r="F18" s="13"/>
      <c r="G18" s="13" t="s">
        <v>67</v>
      </c>
    </row>
    <row r="19" spans="1:7" ht="26.1" customHeight="1">
      <c r="A19" s="11" t="s">
        <v>67</v>
      </c>
      <c r="B19" s="24" t="s">
        <v>67</v>
      </c>
      <c r="C19" s="11" t="s">
        <v>226</v>
      </c>
      <c r="D19" s="13"/>
      <c r="E19" s="13"/>
      <c r="F19" s="13"/>
      <c r="G19" s="13" t="s">
        <v>67</v>
      </c>
    </row>
    <row r="20" spans="1:7" ht="26.1" customHeight="1">
      <c r="A20" s="11" t="s">
        <v>67</v>
      </c>
      <c r="B20" s="24" t="s">
        <v>67</v>
      </c>
      <c r="C20" s="11" t="s">
        <v>227</v>
      </c>
      <c r="D20" s="13"/>
      <c r="E20" s="13"/>
      <c r="F20" s="13"/>
      <c r="G20" s="13" t="s">
        <v>67</v>
      </c>
    </row>
    <row r="21" spans="1:7" ht="26.1" customHeight="1">
      <c r="A21" s="11" t="s">
        <v>67</v>
      </c>
      <c r="B21" s="24" t="s">
        <v>67</v>
      </c>
      <c r="C21" s="11" t="s">
        <v>228</v>
      </c>
      <c r="D21" s="13"/>
      <c r="E21" s="13"/>
      <c r="F21" s="13"/>
      <c r="G21" s="13" t="s">
        <v>67</v>
      </c>
    </row>
    <row r="22" spans="1:7" ht="26.1" customHeight="1">
      <c r="A22" s="11" t="s">
        <v>67</v>
      </c>
      <c r="B22" s="24" t="s">
        <v>67</v>
      </c>
      <c r="C22" s="11" t="s">
        <v>229</v>
      </c>
      <c r="D22" s="13"/>
      <c r="E22" s="13"/>
      <c r="F22" s="13"/>
      <c r="G22" s="13" t="s">
        <v>67</v>
      </c>
    </row>
    <row r="23" spans="1:7" ht="26.1" customHeight="1">
      <c r="A23" s="11" t="s">
        <v>67</v>
      </c>
      <c r="B23" s="24" t="s">
        <v>67</v>
      </c>
      <c r="C23" s="11" t="s">
        <v>230</v>
      </c>
      <c r="D23" s="13"/>
      <c r="E23" s="13"/>
      <c r="F23" s="13" t="s">
        <v>67</v>
      </c>
      <c r="G23" s="13" t="s">
        <v>67</v>
      </c>
    </row>
    <row r="24" spans="1:7" ht="26.1" customHeight="1">
      <c r="A24" s="11" t="s">
        <v>67</v>
      </c>
      <c r="B24" s="24" t="s">
        <v>67</v>
      </c>
      <c r="C24" s="11" t="s">
        <v>231</v>
      </c>
      <c r="D24" s="13"/>
      <c r="E24" s="13"/>
      <c r="F24" s="13" t="s">
        <v>67</v>
      </c>
      <c r="G24" s="13" t="s">
        <v>67</v>
      </c>
    </row>
    <row r="25" spans="1:7" ht="26.1" customHeight="1">
      <c r="A25" s="11" t="s">
        <v>67</v>
      </c>
      <c r="B25" s="24" t="s">
        <v>67</v>
      </c>
      <c r="C25" s="11" t="s">
        <v>232</v>
      </c>
      <c r="D25" s="13"/>
      <c r="E25" s="13"/>
      <c r="F25" s="13" t="s">
        <v>67</v>
      </c>
      <c r="G25" s="13" t="s">
        <v>67</v>
      </c>
    </row>
    <row r="26" spans="1:7" ht="26.1" customHeight="1">
      <c r="A26" s="11" t="s">
        <v>67</v>
      </c>
      <c r="B26" s="24" t="s">
        <v>67</v>
      </c>
      <c r="C26" s="11" t="s">
        <v>233</v>
      </c>
      <c r="D26" s="13"/>
      <c r="E26" s="13"/>
      <c r="F26" s="13" t="s">
        <v>67</v>
      </c>
      <c r="G26" s="13" t="s">
        <v>67</v>
      </c>
    </row>
    <row r="27" spans="1:7" ht="26.1" customHeight="1">
      <c r="A27" s="11" t="s">
        <v>67</v>
      </c>
      <c r="B27" s="24" t="s">
        <v>67</v>
      </c>
      <c r="C27" s="11" t="s">
        <v>234</v>
      </c>
      <c r="D27" s="13"/>
      <c r="E27" s="13" t="s">
        <v>67</v>
      </c>
      <c r="F27" s="13" t="s">
        <v>67</v>
      </c>
      <c r="G27" s="13"/>
    </row>
    <row r="28" spans="1:7" ht="26.1" customHeight="1">
      <c r="A28" s="11" t="s">
        <v>67</v>
      </c>
      <c r="B28" s="24" t="s">
        <v>67</v>
      </c>
      <c r="C28" s="11" t="s">
        <v>235</v>
      </c>
      <c r="D28" s="13"/>
      <c r="E28" s="13"/>
      <c r="F28" s="13" t="s">
        <v>67</v>
      </c>
      <c r="G28" s="13" t="s">
        <v>67</v>
      </c>
    </row>
    <row r="29" spans="1:7" ht="26.1" customHeight="1">
      <c r="A29" s="11" t="s">
        <v>67</v>
      </c>
      <c r="B29" s="24" t="s">
        <v>67</v>
      </c>
      <c r="C29" s="11" t="s">
        <v>236</v>
      </c>
      <c r="D29" s="13"/>
      <c r="E29" s="13"/>
      <c r="F29" s="13"/>
      <c r="G29" s="13" t="s">
        <v>67</v>
      </c>
    </row>
    <row r="30" spans="1:7" ht="26.1" customHeight="1">
      <c r="A30" s="11" t="s">
        <v>67</v>
      </c>
      <c r="B30" s="24" t="s">
        <v>67</v>
      </c>
      <c r="C30" s="11" t="s">
        <v>237</v>
      </c>
      <c r="D30" s="13"/>
      <c r="E30" s="13"/>
      <c r="F30" s="13"/>
      <c r="G30" s="13"/>
    </row>
    <row r="31" spans="1:7" ht="26.1" customHeight="1">
      <c r="A31" s="11" t="s">
        <v>67</v>
      </c>
      <c r="B31" s="24" t="s">
        <v>67</v>
      </c>
      <c r="C31" s="11" t="s">
        <v>238</v>
      </c>
      <c r="D31" s="13"/>
      <c r="E31" s="13"/>
      <c r="F31" s="13"/>
      <c r="G31" s="13" t="s">
        <v>67</v>
      </c>
    </row>
    <row r="32" spans="1:7" ht="26.1" customHeight="1">
      <c r="A32" s="11" t="s">
        <v>67</v>
      </c>
      <c r="B32" s="24" t="s">
        <v>67</v>
      </c>
      <c r="C32" s="11" t="s">
        <v>239</v>
      </c>
      <c r="D32" s="13"/>
      <c r="E32" s="13"/>
      <c r="F32" s="13"/>
      <c r="G32" s="13" t="s">
        <v>67</v>
      </c>
    </row>
    <row r="33" spans="1:7" ht="26.1" customHeight="1">
      <c r="A33" s="11" t="s">
        <v>67</v>
      </c>
      <c r="B33" s="24" t="s">
        <v>67</v>
      </c>
      <c r="C33" s="11" t="s">
        <v>240</v>
      </c>
      <c r="D33" s="13"/>
      <c r="E33" s="13"/>
      <c r="F33" s="13"/>
      <c r="G33" s="13" t="s">
        <v>67</v>
      </c>
    </row>
    <row r="34" spans="1:7" ht="26.1" customHeight="1">
      <c r="A34" s="11" t="s">
        <v>241</v>
      </c>
      <c r="B34" s="24">
        <v>2.91</v>
      </c>
      <c r="C34" s="11" t="s">
        <v>249</v>
      </c>
      <c r="D34" s="13">
        <v>0</v>
      </c>
      <c r="E34" s="13">
        <v>0</v>
      </c>
      <c r="F34" s="13" t="s">
        <v>67</v>
      </c>
      <c r="G34" s="13" t="s">
        <v>67</v>
      </c>
    </row>
    <row r="35" spans="1:7" ht="26.1" customHeight="1">
      <c r="A35" s="11" t="s">
        <v>242</v>
      </c>
      <c r="B35" s="24">
        <v>2.91</v>
      </c>
      <c r="C35" s="11" t="s">
        <v>67</v>
      </c>
      <c r="D35" s="13" t="s">
        <v>67</v>
      </c>
      <c r="E35" s="13" t="s">
        <v>67</v>
      </c>
      <c r="F35" s="13" t="s">
        <v>67</v>
      </c>
      <c r="G35" s="13" t="s">
        <v>67</v>
      </c>
    </row>
    <row r="36" spans="1:7" ht="26.1" customHeight="1">
      <c r="A36" s="11" t="s">
        <v>248</v>
      </c>
      <c r="B36" s="24" t="s">
        <v>67</v>
      </c>
      <c r="C36" s="11" t="s">
        <v>67</v>
      </c>
      <c r="D36" s="13" t="s">
        <v>67</v>
      </c>
      <c r="E36" s="13" t="s">
        <v>67</v>
      </c>
      <c r="F36" s="13" t="s">
        <v>67</v>
      </c>
      <c r="G36" s="13" t="s">
        <v>67</v>
      </c>
    </row>
    <row r="37" spans="1:7" ht="26.1" customHeight="1">
      <c r="A37" s="11" t="s">
        <v>243</v>
      </c>
      <c r="B37" s="24" t="s">
        <v>67</v>
      </c>
      <c r="C37" s="11" t="s">
        <v>67</v>
      </c>
      <c r="D37" s="13" t="s">
        <v>67</v>
      </c>
      <c r="E37" s="13" t="s">
        <v>67</v>
      </c>
      <c r="F37" s="13" t="s">
        <v>67</v>
      </c>
      <c r="G37" s="13" t="s">
        <v>67</v>
      </c>
    </row>
    <row r="38" spans="1:7" ht="26.25" customHeight="1">
      <c r="A38" s="14" t="s">
        <v>244</v>
      </c>
      <c r="B38" s="22">
        <f>1814.35725+B34</f>
        <v>1817.2672500000001</v>
      </c>
      <c r="C38" s="14" t="s">
        <v>245</v>
      </c>
      <c r="D38" s="16">
        <f>D6+D34</f>
        <v>1817.2672500000003</v>
      </c>
      <c r="E38" s="16">
        <f>E6+E34</f>
        <v>1817.2672500000003</v>
      </c>
      <c r="F38" s="13"/>
      <c r="G38" s="13"/>
    </row>
  </sheetData>
  <mergeCells count="4">
    <mergeCell ref="A1:G1"/>
    <mergeCell ref="A3:G3"/>
    <mergeCell ref="A4:B4"/>
    <mergeCell ref="C4:G4"/>
  </mergeCells>
  <phoneticPr fontId="16"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F27"/>
  <sheetViews>
    <sheetView workbookViewId="0">
      <selection activeCell="B14" sqref="B14"/>
    </sheetView>
  </sheetViews>
  <sheetFormatPr defaultRowHeight="12.75"/>
  <cols>
    <col min="1" max="1" width="17" bestFit="1" customWidth="1"/>
    <col min="2" max="2" width="31" bestFit="1" customWidth="1"/>
    <col min="3" max="3" width="23" bestFit="1" customWidth="1"/>
    <col min="4" max="4" width="30" bestFit="1" customWidth="1"/>
    <col min="5" max="5" width="27" bestFit="1" customWidth="1"/>
    <col min="6" max="6" width="31" bestFit="1" customWidth="1"/>
  </cols>
  <sheetData>
    <row r="1" spans="1:6" ht="30" customHeight="1">
      <c r="A1" s="52" t="s">
        <v>250</v>
      </c>
      <c r="B1" s="53"/>
      <c r="C1" s="53"/>
      <c r="D1" s="53"/>
      <c r="E1" s="53"/>
      <c r="F1" s="53"/>
    </row>
    <row r="2" spans="1:6" ht="15" customHeight="1">
      <c r="A2" s="17" t="s">
        <v>75</v>
      </c>
    </row>
    <row r="3" spans="1:6" ht="15" customHeight="1">
      <c r="A3" s="17" t="s">
        <v>76</v>
      </c>
    </row>
    <row r="4" spans="1:6" ht="15" customHeight="1">
      <c r="A4" s="56" t="s">
        <v>361</v>
      </c>
      <c r="B4" s="58"/>
      <c r="C4" s="54" t="s">
        <v>122</v>
      </c>
      <c r="D4" s="56" t="s">
        <v>123</v>
      </c>
      <c r="E4" s="57"/>
      <c r="F4" s="58"/>
    </row>
    <row r="5" spans="1:6">
      <c r="A5" s="18" t="s">
        <v>77</v>
      </c>
      <c r="B5" s="18" t="s">
        <v>136</v>
      </c>
      <c r="C5" s="55"/>
      <c r="D5" s="18" t="s">
        <v>251</v>
      </c>
      <c r="E5" s="18" t="s">
        <v>124</v>
      </c>
      <c r="F5" s="18" t="s">
        <v>125</v>
      </c>
    </row>
    <row r="6" spans="1:6">
      <c r="A6" s="19" t="s">
        <v>69</v>
      </c>
      <c r="B6" s="19"/>
      <c r="C6" s="30">
        <v>1669.1</v>
      </c>
      <c r="D6" s="30">
        <f>E6+F6</f>
        <v>1817.27</v>
      </c>
      <c r="E6" s="30">
        <f>E7+E10+E15+E21+E25</f>
        <v>1399.19</v>
      </c>
      <c r="F6" s="30">
        <f>F7+F10+F15+F21+F25</f>
        <v>418.08000000000004</v>
      </c>
    </row>
    <row r="7" spans="1:6">
      <c r="A7" s="19" t="s">
        <v>126</v>
      </c>
      <c r="B7" s="19" t="s">
        <v>127</v>
      </c>
      <c r="C7" s="30">
        <v>1</v>
      </c>
      <c r="D7" s="31"/>
      <c r="E7" s="31"/>
      <c r="F7" s="31"/>
    </row>
    <row r="8" spans="1:6">
      <c r="A8" s="19" t="s">
        <v>128</v>
      </c>
      <c r="B8" s="19" t="s">
        <v>129</v>
      </c>
      <c r="C8" s="30">
        <v>1</v>
      </c>
      <c r="D8" s="31"/>
      <c r="E8" s="31"/>
      <c r="F8" s="31"/>
    </row>
    <row r="9" spans="1:6">
      <c r="A9" s="19" t="s">
        <v>130</v>
      </c>
      <c r="B9" s="19" t="s">
        <v>131</v>
      </c>
      <c r="C9" s="30">
        <v>1</v>
      </c>
      <c r="D9" s="45"/>
      <c r="E9" s="31"/>
      <c r="F9" s="31"/>
    </row>
    <row r="10" spans="1:6">
      <c r="A10" s="19" t="s">
        <v>87</v>
      </c>
      <c r="B10" s="19" t="s">
        <v>88</v>
      </c>
      <c r="C10" s="30">
        <v>1206.8900000000001</v>
      </c>
      <c r="D10" s="46">
        <f>E10+F10</f>
        <v>1320.54</v>
      </c>
      <c r="E10" s="30">
        <v>1189.68</v>
      </c>
      <c r="F10" s="30">
        <f>F11</f>
        <v>130.86000000000001</v>
      </c>
    </row>
    <row r="11" spans="1:6">
      <c r="A11" s="19" t="s">
        <v>89</v>
      </c>
      <c r="B11" s="19" t="s">
        <v>90</v>
      </c>
      <c r="C11" s="30">
        <v>1206.8900000000001</v>
      </c>
      <c r="D11" s="46">
        <f>E11+F11</f>
        <v>1320.54</v>
      </c>
      <c r="E11" s="30">
        <v>1189.68</v>
      </c>
      <c r="F11" s="30">
        <f>SUM(F12:F14)</f>
        <v>130.86000000000001</v>
      </c>
    </row>
    <row r="12" spans="1:6">
      <c r="A12" s="19" t="s">
        <v>91</v>
      </c>
      <c r="B12" s="19" t="s">
        <v>92</v>
      </c>
      <c r="C12" s="30">
        <v>1051.54</v>
      </c>
      <c r="D12" s="46">
        <v>1189.68</v>
      </c>
      <c r="E12" s="30">
        <v>1189.68</v>
      </c>
      <c r="F12" s="31"/>
    </row>
    <row r="13" spans="1:6">
      <c r="A13" s="19" t="s">
        <v>93</v>
      </c>
      <c r="B13" s="19" t="s">
        <v>94</v>
      </c>
      <c r="C13" s="30">
        <v>14</v>
      </c>
      <c r="D13" s="46">
        <v>5.5</v>
      </c>
      <c r="E13" s="31"/>
      <c r="F13" s="30">
        <v>5.5</v>
      </c>
    </row>
    <row r="14" spans="1:6">
      <c r="A14" s="19" t="s">
        <v>95</v>
      </c>
      <c r="B14" s="19" t="s">
        <v>96</v>
      </c>
      <c r="C14" s="30">
        <v>141.35</v>
      </c>
      <c r="D14" s="46">
        <f>122.45+2.91</f>
        <v>125.36</v>
      </c>
      <c r="E14" s="31"/>
      <c r="F14" s="30">
        <f>122.45+2.91</f>
        <v>125.36</v>
      </c>
    </row>
    <row r="15" spans="1:6">
      <c r="A15" s="19" t="s">
        <v>97</v>
      </c>
      <c r="B15" s="19" t="s">
        <v>98</v>
      </c>
      <c r="C15" s="30">
        <v>135.26</v>
      </c>
      <c r="D15" s="46">
        <v>163.34</v>
      </c>
      <c r="E15" s="30">
        <v>163.34</v>
      </c>
      <c r="F15" s="31"/>
    </row>
    <row r="16" spans="1:6">
      <c r="A16" s="19" t="s">
        <v>99</v>
      </c>
      <c r="B16" s="19" t="s">
        <v>100</v>
      </c>
      <c r="C16" s="30">
        <v>135.26</v>
      </c>
      <c r="D16" s="46">
        <v>163.34</v>
      </c>
      <c r="E16" s="30">
        <v>163.34</v>
      </c>
      <c r="F16" s="31"/>
    </row>
    <row r="17" spans="1:6">
      <c r="A17" s="19" t="s">
        <v>101</v>
      </c>
      <c r="B17" s="19" t="s">
        <v>102</v>
      </c>
      <c r="C17" s="31"/>
      <c r="D17" s="46">
        <v>20.73</v>
      </c>
      <c r="E17" s="30">
        <v>20.73</v>
      </c>
      <c r="F17" s="31"/>
    </row>
    <row r="18" spans="1:6">
      <c r="A18" s="19" t="s">
        <v>103</v>
      </c>
      <c r="B18" s="19" t="s">
        <v>104</v>
      </c>
      <c r="C18" s="30">
        <v>96.44</v>
      </c>
      <c r="D18" s="46">
        <v>102.6</v>
      </c>
      <c r="E18" s="30">
        <v>102.6</v>
      </c>
      <c r="F18" s="31"/>
    </row>
    <row r="19" spans="1:6">
      <c r="A19" s="19" t="s">
        <v>105</v>
      </c>
      <c r="B19" s="19" t="s">
        <v>106</v>
      </c>
      <c r="C19" s="30">
        <v>38.58</v>
      </c>
      <c r="D19" s="46">
        <v>40.01</v>
      </c>
      <c r="E19" s="30">
        <v>40.01</v>
      </c>
      <c r="F19" s="31"/>
    </row>
    <row r="20" spans="1:6">
      <c r="A20" s="19" t="s">
        <v>132</v>
      </c>
      <c r="B20" s="19" t="s">
        <v>133</v>
      </c>
      <c r="C20" s="30">
        <v>0.24</v>
      </c>
      <c r="D20" s="45"/>
      <c r="E20" s="31"/>
      <c r="F20" s="31"/>
    </row>
    <row r="21" spans="1:6">
      <c r="A21" s="19" t="s">
        <v>107</v>
      </c>
      <c r="B21" s="19" t="s">
        <v>108</v>
      </c>
      <c r="C21" s="30">
        <v>42.92</v>
      </c>
      <c r="D21" s="46">
        <v>46.17</v>
      </c>
      <c r="E21" s="30">
        <v>46.17</v>
      </c>
      <c r="F21" s="31"/>
    </row>
    <row r="22" spans="1:6">
      <c r="A22" s="19" t="s">
        <v>109</v>
      </c>
      <c r="B22" s="19" t="s">
        <v>110</v>
      </c>
      <c r="C22" s="30">
        <v>42.92</v>
      </c>
      <c r="D22" s="46">
        <v>46.17</v>
      </c>
      <c r="E22" s="30">
        <v>46.17</v>
      </c>
      <c r="F22" s="31"/>
    </row>
    <row r="23" spans="1:6">
      <c r="A23" s="19" t="s">
        <v>111</v>
      </c>
      <c r="B23" s="19" t="s">
        <v>112</v>
      </c>
      <c r="C23" s="30">
        <v>30.86</v>
      </c>
      <c r="D23" s="46">
        <v>33.340000000000003</v>
      </c>
      <c r="E23" s="30">
        <v>33.340000000000003</v>
      </c>
      <c r="F23" s="31"/>
    </row>
    <row r="24" spans="1:6">
      <c r="A24" s="19" t="s">
        <v>113</v>
      </c>
      <c r="B24" s="19" t="s">
        <v>114</v>
      </c>
      <c r="C24" s="30">
        <v>12.06</v>
      </c>
      <c r="D24" s="46">
        <v>12.82</v>
      </c>
      <c r="E24" s="30">
        <v>12.82</v>
      </c>
      <c r="F24" s="31"/>
    </row>
    <row r="25" spans="1:6">
      <c r="A25" s="19" t="s">
        <v>115</v>
      </c>
      <c r="B25" s="19" t="s">
        <v>116</v>
      </c>
      <c r="C25" s="30">
        <v>283.04000000000002</v>
      </c>
      <c r="D25" s="46">
        <v>287.22000000000003</v>
      </c>
      <c r="E25" s="31"/>
      <c r="F25" s="30">
        <v>287.22000000000003</v>
      </c>
    </row>
    <row r="26" spans="1:6">
      <c r="A26" s="19" t="s">
        <v>117</v>
      </c>
      <c r="B26" s="19" t="s">
        <v>118</v>
      </c>
      <c r="C26" s="30">
        <v>283.04000000000002</v>
      </c>
      <c r="D26" s="46">
        <v>287.22000000000003</v>
      </c>
      <c r="E26" s="31"/>
      <c r="F26" s="30">
        <v>287.22000000000003</v>
      </c>
    </row>
    <row r="27" spans="1:6">
      <c r="A27" s="19" t="s">
        <v>119</v>
      </c>
      <c r="B27" s="19" t="s">
        <v>120</v>
      </c>
      <c r="C27" s="30">
        <v>283.04000000000002</v>
      </c>
      <c r="D27" s="30">
        <v>287.22000000000003</v>
      </c>
      <c r="E27" s="31"/>
      <c r="F27" s="30">
        <v>287.22000000000003</v>
      </c>
    </row>
  </sheetData>
  <mergeCells count="4">
    <mergeCell ref="A1:F1"/>
    <mergeCell ref="A4:B4"/>
    <mergeCell ref="C4:C5"/>
    <mergeCell ref="D4:F4"/>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dimension ref="A1:F41"/>
  <sheetViews>
    <sheetView workbookViewId="0">
      <selection activeCell="C7" sqref="C7"/>
    </sheetView>
  </sheetViews>
  <sheetFormatPr defaultRowHeight="12.75"/>
  <cols>
    <col min="1" max="1" width="11" bestFit="1" customWidth="1"/>
    <col min="2" max="2" width="32" bestFit="1" customWidth="1"/>
    <col min="3" max="3" width="29" bestFit="1" customWidth="1"/>
    <col min="4" max="4" width="24" bestFit="1" customWidth="1"/>
    <col min="5" max="5" width="25" bestFit="1" customWidth="1"/>
    <col min="6" max="6" width="19" bestFit="1" customWidth="1"/>
  </cols>
  <sheetData>
    <row r="1" spans="1:6" ht="30" customHeight="1">
      <c r="A1" s="52" t="s">
        <v>252</v>
      </c>
      <c r="B1" s="53"/>
      <c r="C1" s="53"/>
      <c r="D1" s="53"/>
      <c r="E1" s="53"/>
      <c r="F1" s="53"/>
    </row>
    <row r="2" spans="1:6" ht="15" customHeight="1">
      <c r="A2" s="17" t="s">
        <v>75</v>
      </c>
    </row>
    <row r="3" spans="1:6" ht="15" customHeight="1">
      <c r="A3" s="17" t="s">
        <v>76</v>
      </c>
    </row>
    <row r="4" spans="1:6" ht="15" customHeight="1">
      <c r="A4" s="56" t="s">
        <v>362</v>
      </c>
      <c r="B4" s="58"/>
      <c r="C4" s="56" t="s">
        <v>253</v>
      </c>
      <c r="D4" s="57"/>
      <c r="E4" s="57"/>
      <c r="F4" s="58"/>
    </row>
    <row r="5" spans="1:6">
      <c r="A5" s="18" t="s">
        <v>77</v>
      </c>
      <c r="B5" s="18" t="s">
        <v>136</v>
      </c>
      <c r="C5" s="18" t="s">
        <v>69</v>
      </c>
      <c r="D5" s="18" t="s">
        <v>254</v>
      </c>
      <c r="E5" s="18" t="s">
        <v>255</v>
      </c>
      <c r="F5" s="18" t="s">
        <v>256</v>
      </c>
    </row>
    <row r="6" spans="1:6">
      <c r="A6" s="19" t="s">
        <v>69</v>
      </c>
      <c r="B6" s="19"/>
      <c r="C6" s="30">
        <v>1399.19</v>
      </c>
      <c r="D6" s="30">
        <v>1195.68</v>
      </c>
      <c r="E6" s="30">
        <v>203.51</v>
      </c>
      <c r="F6" s="31"/>
    </row>
    <row r="7" spans="1:6">
      <c r="A7" s="19" t="s">
        <v>137</v>
      </c>
      <c r="B7" s="19" t="s">
        <v>138</v>
      </c>
      <c r="C7" s="30">
        <v>1055.1300000000001</v>
      </c>
      <c r="D7" s="30">
        <v>1055.1300000000001</v>
      </c>
      <c r="E7" s="31"/>
      <c r="F7" s="31"/>
    </row>
    <row r="8" spans="1:6">
      <c r="A8" s="19" t="s">
        <v>139</v>
      </c>
      <c r="B8" s="19" t="s">
        <v>140</v>
      </c>
      <c r="C8" s="30">
        <v>384.2</v>
      </c>
      <c r="D8" s="30">
        <v>384.2</v>
      </c>
      <c r="E8" s="31"/>
      <c r="F8" s="31"/>
    </row>
    <row r="9" spans="1:6">
      <c r="A9" s="19" t="s">
        <v>141</v>
      </c>
      <c r="B9" s="19" t="s">
        <v>142</v>
      </c>
      <c r="C9" s="30">
        <v>128.80000000000001</v>
      </c>
      <c r="D9" s="30">
        <v>128.80000000000001</v>
      </c>
      <c r="E9" s="31"/>
      <c r="F9" s="31"/>
    </row>
    <row r="10" spans="1:6">
      <c r="A10" s="19" t="s">
        <v>143</v>
      </c>
      <c r="B10" s="19" t="s">
        <v>144</v>
      </c>
      <c r="C10" s="30">
        <v>254.78</v>
      </c>
      <c r="D10" s="30">
        <v>254.78</v>
      </c>
      <c r="E10" s="31"/>
      <c r="F10" s="31"/>
    </row>
    <row r="11" spans="1:6">
      <c r="A11" s="19" t="s">
        <v>145</v>
      </c>
      <c r="B11" s="19" t="s">
        <v>146</v>
      </c>
      <c r="C11" s="30">
        <v>102.6</v>
      </c>
      <c r="D11" s="30">
        <v>102.6</v>
      </c>
      <c r="E11" s="31"/>
      <c r="F11" s="31"/>
    </row>
    <row r="12" spans="1:6">
      <c r="A12" s="19" t="s">
        <v>147</v>
      </c>
      <c r="B12" s="19" t="s">
        <v>148</v>
      </c>
      <c r="C12" s="30">
        <v>40.01</v>
      </c>
      <c r="D12" s="30">
        <v>40.01</v>
      </c>
      <c r="E12" s="31"/>
      <c r="F12" s="31"/>
    </row>
    <row r="13" spans="1:6">
      <c r="A13" s="19" t="s">
        <v>149</v>
      </c>
      <c r="B13" s="19" t="s">
        <v>150</v>
      </c>
      <c r="C13" s="30">
        <v>30.27</v>
      </c>
      <c r="D13" s="30">
        <v>30.27</v>
      </c>
      <c r="E13" s="31"/>
      <c r="F13" s="31"/>
    </row>
    <row r="14" spans="1:6">
      <c r="A14" s="19" t="s">
        <v>151</v>
      </c>
      <c r="B14" s="19" t="s">
        <v>152</v>
      </c>
      <c r="C14" s="30">
        <v>12.82</v>
      </c>
      <c r="D14" s="30">
        <v>12.82</v>
      </c>
      <c r="E14" s="31"/>
      <c r="F14" s="31"/>
    </row>
    <row r="15" spans="1:6">
      <c r="A15" s="19" t="s">
        <v>153</v>
      </c>
      <c r="B15" s="19" t="s">
        <v>154</v>
      </c>
      <c r="C15" s="30">
        <v>3.08</v>
      </c>
      <c r="D15" s="30">
        <v>3.08</v>
      </c>
      <c r="E15" s="31"/>
      <c r="F15" s="31"/>
    </row>
    <row r="16" spans="1:6">
      <c r="A16" s="19" t="s">
        <v>155</v>
      </c>
      <c r="B16" s="19" t="s">
        <v>156</v>
      </c>
      <c r="C16" s="30">
        <v>74.98</v>
      </c>
      <c r="D16" s="30">
        <v>74.98</v>
      </c>
      <c r="E16" s="31"/>
      <c r="F16" s="31"/>
    </row>
    <row r="17" spans="1:6">
      <c r="A17" s="19" t="s">
        <v>157</v>
      </c>
      <c r="B17" s="19" t="s">
        <v>158</v>
      </c>
      <c r="C17" s="30">
        <v>23.6</v>
      </c>
      <c r="D17" s="30">
        <v>23.6</v>
      </c>
      <c r="E17" s="31"/>
      <c r="F17" s="31"/>
    </row>
    <row r="18" spans="1:6">
      <c r="A18" s="19" t="s">
        <v>159</v>
      </c>
      <c r="B18" s="19" t="s">
        <v>160</v>
      </c>
      <c r="C18" s="30">
        <v>223.69</v>
      </c>
      <c r="D18" s="30">
        <v>26.18</v>
      </c>
      <c r="E18" s="30">
        <v>197.51</v>
      </c>
      <c r="F18" s="31"/>
    </row>
    <row r="19" spans="1:6">
      <c r="A19" s="19" t="s">
        <v>161</v>
      </c>
      <c r="B19" s="19" t="s">
        <v>162</v>
      </c>
      <c r="C19" s="30">
        <v>38.42</v>
      </c>
      <c r="D19" s="31"/>
      <c r="E19" s="30">
        <v>38.42</v>
      </c>
      <c r="F19" s="31"/>
    </row>
    <row r="20" spans="1:6">
      <c r="A20" s="19" t="s">
        <v>163</v>
      </c>
      <c r="B20" s="19" t="s">
        <v>164</v>
      </c>
      <c r="C20" s="31"/>
      <c r="D20" s="31"/>
      <c r="E20" s="31"/>
      <c r="F20" s="31"/>
    </row>
    <row r="21" spans="1:6">
      <c r="A21" s="19" t="s">
        <v>167</v>
      </c>
      <c r="B21" s="19" t="s">
        <v>168</v>
      </c>
      <c r="C21" s="30">
        <v>20</v>
      </c>
      <c r="D21" s="31"/>
      <c r="E21" s="30">
        <v>20</v>
      </c>
      <c r="F21" s="31"/>
    </row>
    <row r="22" spans="1:6">
      <c r="A22" s="19" t="s">
        <v>169</v>
      </c>
      <c r="B22" s="19" t="s">
        <v>170</v>
      </c>
      <c r="C22" s="31"/>
      <c r="D22" s="31"/>
      <c r="E22" s="31"/>
      <c r="F22" s="31"/>
    </row>
    <row r="23" spans="1:6">
      <c r="A23" s="19" t="s">
        <v>171</v>
      </c>
      <c r="B23" s="19" t="s">
        <v>172</v>
      </c>
      <c r="C23" s="30">
        <v>20</v>
      </c>
      <c r="D23" s="31"/>
      <c r="E23" s="30">
        <v>20</v>
      </c>
      <c r="F23" s="31"/>
    </row>
    <row r="24" spans="1:6">
      <c r="A24" s="19" t="s">
        <v>173</v>
      </c>
      <c r="B24" s="19" t="s">
        <v>174</v>
      </c>
      <c r="C24" s="30">
        <v>10</v>
      </c>
      <c r="D24" s="31"/>
      <c r="E24" s="30">
        <v>10</v>
      </c>
      <c r="F24" s="31"/>
    </row>
    <row r="25" spans="1:6">
      <c r="A25" s="19" t="s">
        <v>175</v>
      </c>
      <c r="B25" s="19" t="s">
        <v>176</v>
      </c>
      <c r="C25" s="31"/>
      <c r="D25" s="31"/>
      <c r="E25" s="31"/>
      <c r="F25" s="31"/>
    </row>
    <row r="26" spans="1:6">
      <c r="A26" s="19" t="s">
        <v>177</v>
      </c>
      <c r="B26" s="19" t="s">
        <v>178</v>
      </c>
      <c r="C26" s="30">
        <v>15</v>
      </c>
      <c r="D26" s="31"/>
      <c r="E26" s="30">
        <v>15</v>
      </c>
      <c r="F26" s="31"/>
    </row>
    <row r="27" spans="1:6">
      <c r="A27" s="19" t="s">
        <v>181</v>
      </c>
      <c r="B27" s="19" t="s">
        <v>182</v>
      </c>
      <c r="C27" s="31"/>
      <c r="D27" s="31"/>
      <c r="E27" s="31"/>
      <c r="F27" s="31"/>
    </row>
    <row r="28" spans="1:6">
      <c r="A28" s="19" t="s">
        <v>183</v>
      </c>
      <c r="B28" s="19" t="s">
        <v>184</v>
      </c>
      <c r="C28" s="30">
        <v>1.5</v>
      </c>
      <c r="D28" s="31"/>
      <c r="E28" s="30">
        <v>1.5</v>
      </c>
      <c r="F28" s="31"/>
    </row>
    <row r="29" spans="1:6">
      <c r="A29" s="19" t="s">
        <v>185</v>
      </c>
      <c r="B29" s="19" t="s">
        <v>186</v>
      </c>
      <c r="C29" s="30">
        <v>2</v>
      </c>
      <c r="D29" s="31"/>
      <c r="E29" s="30">
        <v>2</v>
      </c>
      <c r="F29" s="31"/>
    </row>
    <row r="30" spans="1:6">
      <c r="A30" s="19" t="s">
        <v>189</v>
      </c>
      <c r="B30" s="19" t="s">
        <v>190</v>
      </c>
      <c r="C30" s="30">
        <v>6.16</v>
      </c>
      <c r="D30" s="31"/>
      <c r="E30" s="30">
        <v>6.16</v>
      </c>
      <c r="F30" s="31"/>
    </row>
    <row r="31" spans="1:6">
      <c r="A31" s="19" t="s">
        <v>191</v>
      </c>
      <c r="B31" s="19" t="s">
        <v>192</v>
      </c>
      <c r="C31" s="30">
        <v>20.52</v>
      </c>
      <c r="D31" s="31"/>
      <c r="E31" s="30">
        <v>20.52</v>
      </c>
      <c r="F31" s="31"/>
    </row>
    <row r="32" spans="1:6">
      <c r="A32" s="19" t="s">
        <v>193</v>
      </c>
      <c r="B32" s="19" t="s">
        <v>194</v>
      </c>
      <c r="C32" s="30">
        <v>1.48</v>
      </c>
      <c r="D32" s="31"/>
      <c r="E32" s="30">
        <v>1.48</v>
      </c>
      <c r="F32" s="31"/>
    </row>
    <row r="33" spans="1:6">
      <c r="A33" s="19" t="s">
        <v>195</v>
      </c>
      <c r="B33" s="19" t="s">
        <v>196</v>
      </c>
      <c r="C33" s="30">
        <v>31.18</v>
      </c>
      <c r="D33" s="30">
        <v>26.18</v>
      </c>
      <c r="E33" s="30">
        <v>5</v>
      </c>
      <c r="F33" s="31"/>
    </row>
    <row r="34" spans="1:6">
      <c r="A34" s="19" t="s">
        <v>197</v>
      </c>
      <c r="B34" s="19" t="s">
        <v>198</v>
      </c>
      <c r="C34" s="30">
        <v>0.09</v>
      </c>
      <c r="D34" s="31"/>
      <c r="E34" s="30">
        <v>0.09</v>
      </c>
      <c r="F34" s="31"/>
    </row>
    <row r="35" spans="1:6">
      <c r="A35" s="19" t="s">
        <v>199</v>
      </c>
      <c r="B35" s="19" t="s">
        <v>200</v>
      </c>
      <c r="C35" s="30">
        <v>57.35</v>
      </c>
      <c r="D35" s="31"/>
      <c r="E35" s="30">
        <v>57.35</v>
      </c>
      <c r="F35" s="31"/>
    </row>
    <row r="36" spans="1:6">
      <c r="A36" s="19" t="s">
        <v>201</v>
      </c>
      <c r="B36" s="19" t="s">
        <v>202</v>
      </c>
      <c r="C36" s="30">
        <v>114.37</v>
      </c>
      <c r="D36" s="30">
        <v>114.37</v>
      </c>
      <c r="E36" s="31"/>
      <c r="F36" s="31"/>
    </row>
    <row r="37" spans="1:6">
      <c r="A37" s="19" t="s">
        <v>203</v>
      </c>
      <c r="B37" s="19" t="s">
        <v>204</v>
      </c>
      <c r="C37" s="30">
        <v>20.64</v>
      </c>
      <c r="D37" s="30">
        <v>20.64</v>
      </c>
      <c r="E37" s="31"/>
      <c r="F37" s="31"/>
    </row>
    <row r="38" spans="1:6">
      <c r="A38" s="19" t="s">
        <v>205</v>
      </c>
      <c r="B38" s="19" t="s">
        <v>206</v>
      </c>
      <c r="C38" s="31"/>
      <c r="D38" s="31"/>
      <c r="E38" s="31"/>
      <c r="F38" s="31"/>
    </row>
    <row r="39" spans="1:6">
      <c r="A39" s="19" t="s">
        <v>207</v>
      </c>
      <c r="B39" s="19" t="s">
        <v>208</v>
      </c>
      <c r="C39" s="30">
        <v>93.72</v>
      </c>
      <c r="D39" s="30">
        <v>93.72</v>
      </c>
      <c r="E39" s="31"/>
      <c r="F39" s="31"/>
    </row>
    <row r="40" spans="1:6">
      <c r="A40" s="19" t="s">
        <v>209</v>
      </c>
      <c r="B40" s="19" t="s">
        <v>210</v>
      </c>
      <c r="C40" s="30">
        <v>6</v>
      </c>
      <c r="D40" s="31"/>
      <c r="E40" s="30">
        <v>6</v>
      </c>
      <c r="F40" s="31"/>
    </row>
    <row r="41" spans="1:6">
      <c r="A41" s="19" t="s">
        <v>211</v>
      </c>
      <c r="B41" s="19" t="s">
        <v>212</v>
      </c>
      <c r="C41" s="30">
        <v>6</v>
      </c>
      <c r="D41" s="31"/>
      <c r="E41" s="30">
        <v>6</v>
      </c>
      <c r="F41" s="31"/>
    </row>
  </sheetData>
  <mergeCells count="3">
    <mergeCell ref="A1:F1"/>
    <mergeCell ref="A4:B4"/>
    <mergeCell ref="C4:F4"/>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dimension ref="A1:Q8"/>
  <sheetViews>
    <sheetView topLeftCell="D1" workbookViewId="0">
      <selection activeCell="F8" sqref="F8"/>
    </sheetView>
  </sheetViews>
  <sheetFormatPr defaultRowHeight="12.75"/>
  <cols>
    <col min="1" max="1" width="12" bestFit="1" customWidth="1"/>
    <col min="2" max="2" width="27" bestFit="1" customWidth="1"/>
    <col min="3" max="3" width="15" bestFit="1" customWidth="1"/>
    <col min="4" max="7" width="12" bestFit="1" customWidth="1"/>
    <col min="8" max="8" width="17" bestFit="1" customWidth="1"/>
    <col min="9" max="12" width="12" bestFit="1" customWidth="1"/>
    <col min="13" max="13" width="16" bestFit="1" customWidth="1"/>
    <col min="14" max="17" width="12" bestFit="1" customWidth="1"/>
  </cols>
  <sheetData>
    <row r="1" spans="1:17" ht="30" customHeight="1">
      <c r="A1" s="52" t="s">
        <v>257</v>
      </c>
      <c r="B1" s="53"/>
      <c r="C1" s="53"/>
      <c r="D1" s="53"/>
      <c r="E1" s="53"/>
      <c r="F1" s="53"/>
      <c r="G1" s="53"/>
      <c r="H1" s="53"/>
      <c r="I1" s="53"/>
      <c r="J1" s="53"/>
      <c r="K1" s="53"/>
      <c r="L1" s="53"/>
      <c r="M1" s="53"/>
      <c r="N1" s="53"/>
      <c r="O1" s="53"/>
      <c r="P1" s="53"/>
      <c r="Q1" s="53"/>
    </row>
    <row r="2" spans="1:17" ht="15" customHeight="1">
      <c r="A2" s="17" t="s">
        <v>75</v>
      </c>
    </row>
    <row r="3" spans="1:17" ht="15" customHeight="1">
      <c r="A3" s="17" t="s">
        <v>76</v>
      </c>
    </row>
    <row r="4" spans="1:17" ht="15" customHeight="1">
      <c r="A4" s="54" t="s">
        <v>258</v>
      </c>
      <c r="B4" s="54" t="s">
        <v>259</v>
      </c>
      <c r="C4" s="56" t="s">
        <v>122</v>
      </c>
      <c r="D4" s="57"/>
      <c r="E4" s="57"/>
      <c r="F4" s="57"/>
      <c r="G4" s="58"/>
      <c r="H4" s="56" t="s">
        <v>260</v>
      </c>
      <c r="I4" s="57"/>
      <c r="J4" s="57"/>
      <c r="K4" s="57"/>
      <c r="L4" s="58"/>
      <c r="M4" s="56" t="s">
        <v>123</v>
      </c>
      <c r="N4" s="57"/>
      <c r="O4" s="57"/>
      <c r="P4" s="57"/>
      <c r="Q4" s="58"/>
    </row>
    <row r="5" spans="1:17" ht="15" customHeight="1">
      <c r="A5" s="63"/>
      <c r="B5" s="63"/>
      <c r="C5" s="54" t="s">
        <v>69</v>
      </c>
      <c r="D5" s="54" t="s">
        <v>261</v>
      </c>
      <c r="E5" s="56" t="s">
        <v>262</v>
      </c>
      <c r="F5" s="58"/>
      <c r="G5" s="54" t="s">
        <v>263</v>
      </c>
      <c r="H5" s="54" t="s">
        <v>69</v>
      </c>
      <c r="I5" s="54" t="s">
        <v>261</v>
      </c>
      <c r="J5" s="56" t="s">
        <v>262</v>
      </c>
      <c r="K5" s="58"/>
      <c r="L5" s="54" t="s">
        <v>263</v>
      </c>
      <c r="M5" s="54" t="s">
        <v>69</v>
      </c>
      <c r="N5" s="54" t="s">
        <v>261</v>
      </c>
      <c r="O5" s="56" t="s">
        <v>262</v>
      </c>
      <c r="P5" s="58"/>
      <c r="Q5" s="54" t="s">
        <v>263</v>
      </c>
    </row>
    <row r="6" spans="1:17" ht="24">
      <c r="A6" s="55"/>
      <c r="B6" s="55"/>
      <c r="C6" s="55"/>
      <c r="D6" s="55"/>
      <c r="E6" s="18" t="s">
        <v>264</v>
      </c>
      <c r="F6" s="18" t="s">
        <v>265</v>
      </c>
      <c r="G6" s="55"/>
      <c r="H6" s="55"/>
      <c r="I6" s="55"/>
      <c r="J6" s="18" t="s">
        <v>264</v>
      </c>
      <c r="K6" s="18" t="s">
        <v>265</v>
      </c>
      <c r="L6" s="55"/>
      <c r="M6" s="55"/>
      <c r="N6" s="55"/>
      <c r="O6" s="18" t="s">
        <v>264</v>
      </c>
      <c r="P6" s="18" t="s">
        <v>265</v>
      </c>
      <c r="Q6" s="55"/>
    </row>
    <row r="7" spans="1:17">
      <c r="A7" s="19" t="s">
        <v>69</v>
      </c>
      <c r="B7" s="19"/>
      <c r="C7" s="30">
        <v>29.2</v>
      </c>
      <c r="D7" s="31"/>
      <c r="E7" s="31"/>
      <c r="F7" s="30">
        <v>27.2</v>
      </c>
      <c r="G7" s="30">
        <v>2</v>
      </c>
      <c r="H7" s="30">
        <v>30.62</v>
      </c>
      <c r="I7" s="31"/>
      <c r="J7" s="31"/>
      <c r="K7" s="30">
        <v>29.7</v>
      </c>
      <c r="L7" s="30">
        <v>0.92</v>
      </c>
      <c r="M7" s="30">
        <f>SUM(N7:Q7)</f>
        <v>3.48</v>
      </c>
      <c r="N7" s="19"/>
      <c r="O7" s="19"/>
      <c r="P7" s="38">
        <v>1.48</v>
      </c>
      <c r="Q7" s="38">
        <v>2</v>
      </c>
    </row>
    <row r="8" spans="1:17">
      <c r="A8" s="19" t="s">
        <v>266</v>
      </c>
      <c r="B8" s="19" t="s">
        <v>75</v>
      </c>
      <c r="C8" s="30">
        <v>29.2</v>
      </c>
      <c r="D8" s="31"/>
      <c r="E8" s="31"/>
      <c r="F8" s="30">
        <v>27.2</v>
      </c>
      <c r="G8" s="30">
        <v>2</v>
      </c>
      <c r="H8" s="30">
        <v>30.62</v>
      </c>
      <c r="I8" s="31"/>
      <c r="J8" s="31"/>
      <c r="K8" s="30">
        <v>29.7</v>
      </c>
      <c r="L8" s="30">
        <v>0.92</v>
      </c>
      <c r="M8" s="30">
        <f>SUM(N8:Q8)</f>
        <v>3.48</v>
      </c>
      <c r="N8" s="19"/>
      <c r="O8" s="19"/>
      <c r="P8" s="38">
        <v>1.48</v>
      </c>
      <c r="Q8" s="38">
        <v>2</v>
      </c>
    </row>
  </sheetData>
  <mergeCells count="18">
    <mergeCell ref="A1:Q1"/>
    <mergeCell ref="A4:A6"/>
    <mergeCell ref="B4:B6"/>
    <mergeCell ref="C4:G4"/>
    <mergeCell ref="H4:L4"/>
    <mergeCell ref="M4:Q4"/>
    <mergeCell ref="C5:C6"/>
    <mergeCell ref="D5:D6"/>
    <mergeCell ref="E5:F5"/>
    <mergeCell ref="G5:G6"/>
    <mergeCell ref="O5:P5"/>
    <mergeCell ref="Q5:Q6"/>
    <mergeCell ref="H5:H6"/>
    <mergeCell ref="I5:I6"/>
    <mergeCell ref="J5:K5"/>
    <mergeCell ref="L5:L6"/>
    <mergeCell ref="M5:M6"/>
    <mergeCell ref="N5:N6"/>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dimension ref="A1:E8"/>
  <sheetViews>
    <sheetView workbookViewId="0">
      <selection activeCell="A12" sqref="A12"/>
    </sheetView>
  </sheetViews>
  <sheetFormatPr defaultRowHeight="12.75"/>
  <cols>
    <col min="1" max="1" width="23" bestFit="1" customWidth="1"/>
    <col min="2" max="2" width="22" bestFit="1" customWidth="1"/>
    <col min="3" max="3" width="27" bestFit="1" customWidth="1"/>
    <col min="4" max="4" width="26" bestFit="1" customWidth="1"/>
    <col min="5" max="5" width="31" bestFit="1" customWidth="1"/>
  </cols>
  <sheetData>
    <row r="1" spans="1:5" ht="30" customHeight="1">
      <c r="A1" s="52" t="s">
        <v>267</v>
      </c>
      <c r="B1" s="53"/>
      <c r="C1" s="53"/>
      <c r="D1" s="53"/>
      <c r="E1" s="53"/>
    </row>
    <row r="2" spans="1:5" ht="15" customHeight="1">
      <c r="A2" s="17" t="s">
        <v>75</v>
      </c>
    </row>
    <row r="3" spans="1:5" ht="15" customHeight="1">
      <c r="A3" s="17" t="s">
        <v>76</v>
      </c>
    </row>
    <row r="4" spans="1:5" ht="15" customHeight="1">
      <c r="A4" s="54" t="s">
        <v>77</v>
      </c>
      <c r="B4" s="54" t="s">
        <v>78</v>
      </c>
      <c r="C4" s="56" t="s">
        <v>123</v>
      </c>
      <c r="D4" s="57"/>
      <c r="E4" s="58"/>
    </row>
    <row r="5" spans="1:5">
      <c r="A5" s="55"/>
      <c r="B5" s="55"/>
      <c r="C5" s="18" t="s">
        <v>79</v>
      </c>
      <c r="D5" s="18" t="s">
        <v>124</v>
      </c>
      <c r="E5" s="18" t="s">
        <v>125</v>
      </c>
    </row>
    <row r="6" spans="1:5">
      <c r="A6" s="19" t="s">
        <v>69</v>
      </c>
      <c r="B6" s="19"/>
      <c r="C6" s="19"/>
      <c r="D6" s="19"/>
      <c r="E6" s="19"/>
    </row>
    <row r="8" spans="1:5">
      <c r="A8" s="28" t="s">
        <v>344</v>
      </c>
    </row>
  </sheetData>
  <mergeCells count="4">
    <mergeCell ref="A1:E1"/>
    <mergeCell ref="A4:A5"/>
    <mergeCell ref="B4:B5"/>
    <mergeCell ref="C4:E4"/>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dimension ref="A1:M8"/>
  <sheetViews>
    <sheetView workbookViewId="0">
      <selection activeCell="G6" sqref="G6:G7"/>
    </sheetView>
  </sheetViews>
  <sheetFormatPr defaultRowHeight="12.75"/>
  <cols>
    <col min="1" max="1" width="7" bestFit="1" customWidth="1"/>
    <col min="2" max="5" width="6" bestFit="1" customWidth="1"/>
    <col min="6" max="6" width="12" bestFit="1" customWidth="1"/>
    <col min="7" max="7" width="22" bestFit="1" customWidth="1"/>
    <col min="8" max="8" width="14" bestFit="1" customWidth="1"/>
    <col min="9" max="9" width="15" bestFit="1" customWidth="1"/>
    <col min="10" max="10" width="14" bestFit="1" customWidth="1"/>
    <col min="11" max="11" width="15" bestFit="1" customWidth="1"/>
    <col min="12" max="12" width="12" bestFit="1" customWidth="1"/>
    <col min="13" max="13" width="17" bestFit="1" customWidth="1"/>
  </cols>
  <sheetData>
    <row r="1" spans="1:13" ht="30" customHeight="1">
      <c r="A1" s="52" t="s">
        <v>268</v>
      </c>
      <c r="B1" s="53"/>
      <c r="C1" s="53"/>
      <c r="D1" s="53"/>
      <c r="E1" s="53"/>
      <c r="F1" s="53"/>
      <c r="G1" s="53"/>
      <c r="H1" s="53"/>
      <c r="I1" s="53"/>
      <c r="J1" s="53"/>
      <c r="K1" s="53"/>
      <c r="L1" s="53"/>
      <c r="M1" s="53"/>
    </row>
    <row r="2" spans="1:13" ht="15" customHeight="1">
      <c r="A2" s="17" t="s">
        <v>75</v>
      </c>
    </row>
    <row r="3" spans="1:13" ht="15" customHeight="1">
      <c r="A3" s="17" t="s">
        <v>76</v>
      </c>
    </row>
    <row r="4" spans="1:13" ht="15" customHeight="1">
      <c r="A4" s="54" t="s">
        <v>269</v>
      </c>
      <c r="B4" s="54" t="s">
        <v>270</v>
      </c>
      <c r="C4" s="54" t="s">
        <v>271</v>
      </c>
      <c r="D4" s="54" t="s">
        <v>272</v>
      </c>
      <c r="E4" s="54" t="s">
        <v>273</v>
      </c>
      <c r="F4" s="56" t="s">
        <v>274</v>
      </c>
      <c r="G4" s="57"/>
      <c r="H4" s="57"/>
      <c r="I4" s="57"/>
      <c r="J4" s="57"/>
      <c r="K4" s="57"/>
      <c r="L4" s="58"/>
      <c r="M4" s="18" t="s">
        <v>275</v>
      </c>
    </row>
    <row r="5" spans="1:13" ht="15" customHeight="1">
      <c r="A5" s="63"/>
      <c r="B5" s="63"/>
      <c r="C5" s="63"/>
      <c r="D5" s="63"/>
      <c r="E5" s="63"/>
      <c r="F5" s="18" t="s">
        <v>28</v>
      </c>
      <c r="G5" s="18" t="s">
        <v>69</v>
      </c>
      <c r="H5" s="18" t="s">
        <v>276</v>
      </c>
      <c r="I5" s="18" t="s">
        <v>277</v>
      </c>
      <c r="J5" s="18" t="s">
        <v>278</v>
      </c>
      <c r="K5" s="18" t="s">
        <v>279</v>
      </c>
      <c r="L5" s="18" t="s">
        <v>280</v>
      </c>
      <c r="M5" s="54" t="s">
        <v>281</v>
      </c>
    </row>
    <row r="6" spans="1:13" ht="15" customHeight="1">
      <c r="A6" s="63"/>
      <c r="B6" s="63"/>
      <c r="C6" s="63"/>
      <c r="D6" s="63"/>
      <c r="E6" s="63"/>
      <c r="F6" s="18" t="s">
        <v>282</v>
      </c>
      <c r="G6" s="54" t="s">
        <v>283</v>
      </c>
      <c r="H6" s="54" t="s">
        <v>284</v>
      </c>
      <c r="I6" s="18" t="s">
        <v>285</v>
      </c>
      <c r="J6" s="18" t="s">
        <v>286</v>
      </c>
      <c r="K6" s="18" t="s">
        <v>287</v>
      </c>
      <c r="L6" s="18" t="s">
        <v>288</v>
      </c>
      <c r="M6" s="63"/>
    </row>
    <row r="7" spans="1:13" ht="48">
      <c r="A7" s="63"/>
      <c r="B7" s="63"/>
      <c r="C7" s="63"/>
      <c r="D7" s="63"/>
      <c r="E7" s="63"/>
      <c r="F7" s="29" t="s">
        <v>289</v>
      </c>
      <c r="G7" s="63"/>
      <c r="H7" s="63"/>
      <c r="I7" s="29" t="s">
        <v>290</v>
      </c>
      <c r="J7" s="29" t="s">
        <v>291</v>
      </c>
      <c r="K7" s="29" t="s">
        <v>292</v>
      </c>
      <c r="L7" s="29" t="s">
        <v>293</v>
      </c>
      <c r="M7" s="63"/>
    </row>
    <row r="8" spans="1:13">
      <c r="A8" s="40">
        <v>33</v>
      </c>
      <c r="B8" s="37"/>
      <c r="C8" s="40">
        <v>3</v>
      </c>
      <c r="D8" s="40">
        <v>7</v>
      </c>
      <c r="E8" s="41">
        <v>9</v>
      </c>
      <c r="F8" s="37"/>
      <c r="G8" s="41">
        <v>203.51</v>
      </c>
      <c r="H8" s="41">
        <v>20</v>
      </c>
      <c r="I8" s="41">
        <v>1.48</v>
      </c>
      <c r="J8" s="41">
        <v>20.52</v>
      </c>
      <c r="K8" s="41">
        <v>6.16</v>
      </c>
      <c r="L8" s="41">
        <v>0.09</v>
      </c>
      <c r="M8" s="41">
        <v>125.42</v>
      </c>
    </row>
  </sheetData>
  <mergeCells count="10">
    <mergeCell ref="A1:M1"/>
    <mergeCell ref="A4:A7"/>
    <mergeCell ref="B4:B7"/>
    <mergeCell ref="C4:C7"/>
    <mergeCell ref="D4:D7"/>
    <mergeCell ref="E4:E7"/>
    <mergeCell ref="F4:L4"/>
    <mergeCell ref="M5:M7"/>
    <mergeCell ref="G6:G7"/>
    <mergeCell ref="H6:H7"/>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dimension ref="A1:B20"/>
  <sheetViews>
    <sheetView workbookViewId="0">
      <selection activeCell="B6" sqref="B6"/>
    </sheetView>
  </sheetViews>
  <sheetFormatPr defaultRowHeight="12.75"/>
  <cols>
    <col min="1" max="1" width="45" bestFit="1" customWidth="1"/>
    <col min="2" max="2" width="57" bestFit="1" customWidth="1"/>
  </cols>
  <sheetData>
    <row r="1" spans="1:2" ht="30" customHeight="1">
      <c r="A1" s="52" t="s">
        <v>294</v>
      </c>
      <c r="B1" s="53"/>
    </row>
    <row r="2" spans="1:2" ht="15" customHeight="1">
      <c r="A2" s="17" t="s">
        <v>75</v>
      </c>
    </row>
    <row r="3" spans="1:2" ht="15" customHeight="1">
      <c r="A3" s="17" t="s">
        <v>76</v>
      </c>
    </row>
    <row r="4" spans="1:2">
      <c r="A4" s="18" t="s">
        <v>295</v>
      </c>
      <c r="B4" s="29" t="s">
        <v>123</v>
      </c>
    </row>
    <row r="5" spans="1:2">
      <c r="A5" s="35" t="s">
        <v>69</v>
      </c>
      <c r="B5" s="36">
        <f>SUM(B6:B20)</f>
        <v>418.07999999999993</v>
      </c>
    </row>
    <row r="6" spans="1:2">
      <c r="A6" s="37" t="s">
        <v>296</v>
      </c>
      <c r="B6" s="34">
        <f>25+2.91</f>
        <v>27.91</v>
      </c>
    </row>
    <row r="7" spans="1:2">
      <c r="A7" s="37" t="s">
        <v>297</v>
      </c>
      <c r="B7" s="34">
        <v>28</v>
      </c>
    </row>
    <row r="8" spans="1:2">
      <c r="A8" s="37" t="s">
        <v>298</v>
      </c>
      <c r="B8" s="34">
        <v>1.2</v>
      </c>
    </row>
    <row r="9" spans="1:2">
      <c r="A9" s="37" t="s">
        <v>299</v>
      </c>
      <c r="B9" s="34">
        <v>3</v>
      </c>
    </row>
    <row r="10" spans="1:2">
      <c r="A10" s="37" t="s">
        <v>300</v>
      </c>
      <c r="B10" s="34">
        <v>8</v>
      </c>
    </row>
    <row r="11" spans="1:2">
      <c r="A11" s="37" t="s">
        <v>301</v>
      </c>
      <c r="B11" s="34">
        <v>5.5</v>
      </c>
    </row>
    <row r="12" spans="1:2">
      <c r="A12" s="37" t="s">
        <v>302</v>
      </c>
      <c r="B12" s="34">
        <v>5</v>
      </c>
    </row>
    <row r="13" spans="1:2">
      <c r="A13" s="37" t="s">
        <v>303</v>
      </c>
      <c r="B13" s="34">
        <v>19.25</v>
      </c>
    </row>
    <row r="14" spans="1:2">
      <c r="A14" s="37" t="s">
        <v>304</v>
      </c>
      <c r="B14" s="34">
        <v>0.6</v>
      </c>
    </row>
    <row r="15" spans="1:2">
      <c r="A15" s="37" t="s">
        <v>305</v>
      </c>
      <c r="B15" s="34">
        <v>17</v>
      </c>
    </row>
    <row r="16" spans="1:2">
      <c r="A16" s="37" t="s">
        <v>306</v>
      </c>
      <c r="B16" s="34">
        <v>50.18</v>
      </c>
    </row>
    <row r="17" spans="1:2">
      <c r="A17" s="37" t="s">
        <v>307</v>
      </c>
      <c r="B17" s="34">
        <v>217.04</v>
      </c>
    </row>
    <row r="18" spans="1:2">
      <c r="A18" s="37" t="s">
        <v>308</v>
      </c>
      <c r="B18" s="34">
        <v>3</v>
      </c>
    </row>
    <row r="19" spans="1:2">
      <c r="A19" s="37" t="s">
        <v>309</v>
      </c>
      <c r="B19" s="34">
        <v>18</v>
      </c>
    </row>
    <row r="20" spans="1:2">
      <c r="A20" s="37" t="s">
        <v>310</v>
      </c>
      <c r="B20" s="34">
        <v>14.4</v>
      </c>
    </row>
  </sheetData>
  <mergeCells count="1">
    <mergeCell ref="A1:B1"/>
  </mergeCells>
  <phoneticPr fontId="16" type="noConversion"/>
  <pageMargins left="0.75" right="0.75" top="1" bottom="1" header="0.5" footer="0.5"/>
  <pageSetup paperSize="9" scale="0" firstPageNumber="0" fitToWidth="0" fitToHeight="0" pageOrder="overThenDown" orientation="portrait" horizontalDpi="300" verticalDpi="300"/>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G49"/>
  <sheetViews>
    <sheetView tabSelected="1" topLeftCell="A43" workbookViewId="0">
      <selection activeCell="D53" sqref="D53"/>
    </sheetView>
  </sheetViews>
  <sheetFormatPr defaultRowHeight="12.75"/>
  <cols>
    <col min="1" max="1" width="106" bestFit="1" customWidth="1"/>
    <col min="2" max="5" width="8" bestFit="1" customWidth="1"/>
    <col min="6" max="7" width="9.7109375" bestFit="1" customWidth="1"/>
    <col min="8" max="256" width="10.28515625" bestFit="1" customWidth="1"/>
  </cols>
  <sheetData>
    <row r="1" spans="1:4" ht="44.25" customHeight="1">
      <c r="A1" s="69" t="s">
        <v>323</v>
      </c>
      <c r="B1" s="69"/>
      <c r="C1" s="69"/>
      <c r="D1" s="69"/>
    </row>
    <row r="2" spans="1:4" ht="32.450000000000003" customHeight="1">
      <c r="A2" s="68" t="s">
        <v>324</v>
      </c>
      <c r="B2" s="68"/>
      <c r="C2" s="68"/>
    </row>
    <row r="3" spans="1:4" ht="61.15" customHeight="1">
      <c r="A3" s="65" t="s">
        <v>345</v>
      </c>
      <c r="B3" s="66"/>
      <c r="C3" s="66"/>
    </row>
    <row r="4" spans="1:4" ht="26.1" customHeight="1">
      <c r="A4" s="68" t="s">
        <v>325</v>
      </c>
      <c r="B4" s="68"/>
      <c r="C4" s="68"/>
    </row>
    <row r="5" spans="1:4" ht="78.75" customHeight="1">
      <c r="A5" s="65" t="s">
        <v>346</v>
      </c>
      <c r="B5" s="66"/>
      <c r="C5" s="66"/>
    </row>
    <row r="6" spans="1:4" ht="26.1" customHeight="1">
      <c r="A6" s="68" t="s">
        <v>326</v>
      </c>
      <c r="B6" s="68"/>
      <c r="C6" s="68"/>
    </row>
    <row r="7" spans="1:4" ht="73.5" customHeight="1">
      <c r="A7" s="65" t="s">
        <v>348</v>
      </c>
      <c r="B7" s="66"/>
      <c r="C7" s="66"/>
    </row>
    <row r="8" spans="1:4" ht="26.1" customHeight="1">
      <c r="A8" s="68" t="s">
        <v>327</v>
      </c>
      <c r="B8" s="68"/>
      <c r="C8" s="68"/>
    </row>
    <row r="9" spans="1:4" ht="51.75" customHeight="1">
      <c r="A9" s="65" t="s">
        <v>347</v>
      </c>
      <c r="B9" s="66"/>
      <c r="C9" s="66"/>
    </row>
    <row r="10" spans="1:4" ht="30.75" customHeight="1">
      <c r="A10" s="68" t="s">
        <v>311</v>
      </c>
      <c r="B10" s="68"/>
      <c r="C10" s="68"/>
    </row>
    <row r="11" spans="1:4" ht="26.1" customHeight="1">
      <c r="A11" s="66" t="s">
        <v>312</v>
      </c>
      <c r="B11" s="66"/>
      <c r="C11" s="66"/>
    </row>
    <row r="12" spans="1:4" ht="62.25" customHeight="1">
      <c r="A12" s="65" t="s">
        <v>349</v>
      </c>
      <c r="B12" s="66"/>
      <c r="C12" s="66"/>
    </row>
    <row r="13" spans="1:4" ht="26.1" customHeight="1">
      <c r="A13" s="66" t="s">
        <v>313</v>
      </c>
      <c r="B13" s="66"/>
      <c r="C13" s="66"/>
    </row>
    <row r="14" spans="1:4" ht="46.5" customHeight="1">
      <c r="A14" s="65" t="s">
        <v>350</v>
      </c>
      <c r="B14" s="66"/>
      <c r="C14" s="66"/>
    </row>
    <row r="15" spans="1:4" ht="26.1" customHeight="1">
      <c r="A15" s="66" t="s">
        <v>314</v>
      </c>
      <c r="B15" s="66"/>
      <c r="C15" s="66"/>
    </row>
    <row r="16" spans="1:4" ht="24.75" customHeight="1">
      <c r="A16" s="66" t="s">
        <v>315</v>
      </c>
      <c r="B16" s="66"/>
      <c r="C16" s="66"/>
    </row>
    <row r="17" spans="1:7" ht="24.75" customHeight="1">
      <c r="A17" s="66" t="s">
        <v>363</v>
      </c>
      <c r="B17" s="66"/>
      <c r="C17" s="66"/>
    </row>
    <row r="18" spans="1:7" ht="53.1" customHeight="1">
      <c r="A18" s="67" t="s">
        <v>374</v>
      </c>
      <c r="B18" s="67"/>
      <c r="C18" s="67"/>
    </row>
    <row r="19" spans="1:7" s="39" customFormat="1" ht="53.1" customHeight="1">
      <c r="A19" s="67" t="s">
        <v>364</v>
      </c>
      <c r="B19" s="67"/>
      <c r="C19" s="67"/>
    </row>
    <row r="20" spans="1:7" s="39" customFormat="1" ht="53.1" customHeight="1">
      <c r="A20" s="67" t="s">
        <v>370</v>
      </c>
      <c r="B20" s="67"/>
      <c r="C20" s="67"/>
    </row>
    <row r="21" spans="1:7" s="39" customFormat="1" ht="53.1" customHeight="1">
      <c r="A21" s="67" t="s">
        <v>365</v>
      </c>
      <c r="B21" s="67"/>
      <c r="C21" s="67"/>
    </row>
    <row r="22" spans="1:7" s="39" customFormat="1" ht="53.1" customHeight="1">
      <c r="A22" s="67" t="s">
        <v>371</v>
      </c>
      <c r="B22" s="67"/>
      <c r="C22" s="67"/>
    </row>
    <row r="23" spans="1:7" s="39" customFormat="1" ht="53.1" customHeight="1">
      <c r="A23" s="67" t="s">
        <v>366</v>
      </c>
      <c r="B23" s="67"/>
      <c r="C23" s="67"/>
    </row>
    <row r="24" spans="1:7" s="39" customFormat="1" ht="53.1" customHeight="1">
      <c r="A24" s="67" t="s">
        <v>372</v>
      </c>
      <c r="B24" s="67"/>
      <c r="C24" s="67"/>
    </row>
    <row r="25" spans="1:7" s="39" customFormat="1" ht="53.1" customHeight="1">
      <c r="A25" s="67" t="s">
        <v>373</v>
      </c>
      <c r="B25" s="67"/>
      <c r="C25" s="67"/>
    </row>
    <row r="26" spans="1:7" s="39" customFormat="1" ht="53.1" customHeight="1">
      <c r="A26" s="67" t="s">
        <v>375</v>
      </c>
      <c r="B26" s="67"/>
      <c r="C26" s="67"/>
    </row>
    <row r="27" spans="1:7" s="39" customFormat="1" ht="53.1" customHeight="1">
      <c r="A27" s="67" t="s">
        <v>367</v>
      </c>
      <c r="B27" s="67"/>
      <c r="C27" s="67"/>
    </row>
    <row r="28" spans="1:7" s="39" customFormat="1" ht="53.1" customHeight="1">
      <c r="A28" s="67" t="s">
        <v>376</v>
      </c>
      <c r="B28" s="67"/>
      <c r="C28" s="67"/>
    </row>
    <row r="29" spans="1:7" ht="26.1" customHeight="1">
      <c r="A29" s="67" t="s">
        <v>377</v>
      </c>
      <c r="B29" s="67"/>
      <c r="C29" s="67"/>
    </row>
    <row r="30" spans="1:7" ht="54.75" customHeight="1">
      <c r="A30" s="67" t="s">
        <v>378</v>
      </c>
      <c r="B30" s="67"/>
      <c r="C30" s="67"/>
      <c r="G30" s="25"/>
    </row>
    <row r="31" spans="1:7" ht="50.25" customHeight="1">
      <c r="A31" s="67" t="s">
        <v>369</v>
      </c>
      <c r="B31" s="67"/>
      <c r="C31" s="67"/>
      <c r="G31" s="25"/>
    </row>
    <row r="32" spans="1:7" ht="54.75" customHeight="1">
      <c r="A32" s="67" t="s">
        <v>379</v>
      </c>
      <c r="B32" s="67"/>
      <c r="C32" s="67"/>
      <c r="G32" s="25"/>
    </row>
    <row r="33" spans="1:7" ht="54.75" customHeight="1">
      <c r="A33" s="67" t="s">
        <v>368</v>
      </c>
      <c r="B33" s="67"/>
      <c r="C33" s="67"/>
      <c r="G33" s="25"/>
    </row>
    <row r="34" spans="1:7" ht="54.75" customHeight="1">
      <c r="A34" s="67" t="s">
        <v>380</v>
      </c>
      <c r="B34" s="67"/>
      <c r="C34" s="67"/>
      <c r="G34" s="25"/>
    </row>
    <row r="35" spans="1:7" ht="26.1" customHeight="1">
      <c r="A35" s="68" t="s">
        <v>316</v>
      </c>
      <c r="B35" s="68"/>
      <c r="C35" s="68"/>
    </row>
    <row r="36" spans="1:7" ht="99" customHeight="1">
      <c r="A36" s="65" t="s">
        <v>351</v>
      </c>
      <c r="B36" s="66"/>
      <c r="C36" s="66"/>
    </row>
    <row r="37" spans="1:7" ht="29.25" customHeight="1">
      <c r="A37" s="68" t="s">
        <v>355</v>
      </c>
      <c r="B37" s="68"/>
      <c r="C37" s="68"/>
    </row>
    <row r="38" spans="1:7" ht="153.75" customHeight="1">
      <c r="A38" s="66" t="s">
        <v>356</v>
      </c>
      <c r="B38" s="66"/>
      <c r="C38" s="66"/>
    </row>
    <row r="39" spans="1:7" ht="26.1" customHeight="1">
      <c r="A39" s="68" t="s">
        <v>317</v>
      </c>
      <c r="B39" s="68"/>
      <c r="C39" s="68"/>
    </row>
    <row r="40" spans="1:7" ht="57.75" customHeight="1">
      <c r="A40" s="65" t="s">
        <v>352</v>
      </c>
      <c r="B40" s="66"/>
      <c r="C40" s="66"/>
    </row>
    <row r="41" spans="1:7" ht="26.1" customHeight="1">
      <c r="A41" s="68" t="s">
        <v>318</v>
      </c>
      <c r="B41" s="68"/>
      <c r="C41" s="68"/>
    </row>
    <row r="42" spans="1:7" ht="26.1" customHeight="1">
      <c r="A42" s="65" t="s">
        <v>319</v>
      </c>
      <c r="B42" s="65"/>
      <c r="C42" s="65"/>
    </row>
    <row r="43" spans="1:7" ht="64.5" customHeight="1">
      <c r="A43" s="66" t="s">
        <v>354</v>
      </c>
      <c r="B43" s="65"/>
      <c r="C43" s="65"/>
    </row>
    <row r="44" spans="1:7" ht="43.15" customHeight="1">
      <c r="A44" s="65" t="s">
        <v>320</v>
      </c>
      <c r="B44" s="65"/>
      <c r="C44" s="65"/>
    </row>
    <row r="45" spans="1:7" ht="32.450000000000003" customHeight="1">
      <c r="A45" s="64" t="s">
        <v>381</v>
      </c>
      <c r="B45" s="64"/>
      <c r="C45" s="64"/>
    </row>
    <row r="46" spans="1:7" ht="32.450000000000003" customHeight="1">
      <c r="A46" s="64" t="s">
        <v>321</v>
      </c>
      <c r="B46" s="64"/>
      <c r="C46" s="64"/>
    </row>
    <row r="47" spans="1:7" ht="33.4" customHeight="1">
      <c r="A47" s="64" t="s">
        <v>382</v>
      </c>
      <c r="B47" s="64"/>
      <c r="C47" s="64"/>
    </row>
    <row r="48" spans="1:7" ht="47.65" customHeight="1">
      <c r="A48" s="65" t="s">
        <v>322</v>
      </c>
      <c r="B48" s="65"/>
      <c r="C48" s="65"/>
    </row>
    <row r="49" spans="1:3" ht="35.1" customHeight="1">
      <c r="A49" s="65" t="s">
        <v>353</v>
      </c>
      <c r="B49" s="65"/>
      <c r="C49" s="65"/>
    </row>
  </sheetData>
  <mergeCells count="49">
    <mergeCell ref="A1:D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A17:C17"/>
    <mergeCell ref="A18:C18"/>
    <mergeCell ref="A29:C29"/>
    <mergeCell ref="A30:C30"/>
    <mergeCell ref="A19:C19"/>
    <mergeCell ref="A20:C20"/>
    <mergeCell ref="A21:C21"/>
    <mergeCell ref="A22:C22"/>
    <mergeCell ref="A23:C23"/>
    <mergeCell ref="A24:C24"/>
    <mergeCell ref="A25:C25"/>
    <mergeCell ref="A26:C26"/>
    <mergeCell ref="A27:C27"/>
    <mergeCell ref="A28:C28"/>
    <mergeCell ref="A31:C31"/>
    <mergeCell ref="A32:C32"/>
    <mergeCell ref="A39:C39"/>
    <mergeCell ref="A40:C40"/>
    <mergeCell ref="A41:C41"/>
    <mergeCell ref="A35:C35"/>
    <mergeCell ref="A36:C36"/>
    <mergeCell ref="A37:C37"/>
    <mergeCell ref="A38:C38"/>
    <mergeCell ref="A33:C33"/>
    <mergeCell ref="A34:C34"/>
    <mergeCell ref="A47:C47"/>
    <mergeCell ref="A48:C48"/>
    <mergeCell ref="A49:C49"/>
    <mergeCell ref="A42:C42"/>
    <mergeCell ref="A43:C43"/>
    <mergeCell ref="A44:C44"/>
    <mergeCell ref="A45:C45"/>
    <mergeCell ref="A46:C46"/>
  </mergeCells>
  <phoneticPr fontId="16"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13"/>
  <sheetViews>
    <sheetView workbookViewId="0">
      <selection sqref="A1:C1"/>
    </sheetView>
  </sheetViews>
  <sheetFormatPr defaultRowHeight="12.75"/>
  <cols>
    <col min="1" max="1" width="71" bestFit="1" customWidth="1"/>
    <col min="2" max="2" width="19" bestFit="1" customWidth="1"/>
    <col min="3" max="3" width="16.42578125" bestFit="1" customWidth="1"/>
    <col min="4" max="256" width="10.28515625" bestFit="1" customWidth="1"/>
  </cols>
  <sheetData>
    <row r="1" spans="1:3" ht="46.5" customHeight="1">
      <c r="A1" s="69" t="s">
        <v>328</v>
      </c>
      <c r="B1" s="69"/>
      <c r="C1" s="69"/>
    </row>
    <row r="2" spans="1:3" ht="31.5" customHeight="1">
      <c r="A2" s="66" t="s">
        <v>329</v>
      </c>
      <c r="B2" s="66"/>
      <c r="C2" s="66"/>
    </row>
    <row r="3" spans="1:3" ht="31.5" customHeight="1">
      <c r="A3" s="66" t="s">
        <v>330</v>
      </c>
      <c r="B3" s="66"/>
      <c r="C3" s="66"/>
    </row>
    <row r="4" spans="1:3" ht="40.5" customHeight="1">
      <c r="A4" s="66" t="s">
        <v>331</v>
      </c>
      <c r="B4" s="66"/>
      <c r="C4" s="66"/>
    </row>
    <row r="5" spans="1:3" ht="40.5" customHeight="1">
      <c r="A5" s="66" t="s">
        <v>339</v>
      </c>
      <c r="B5" s="66"/>
      <c r="C5" s="66"/>
    </row>
    <row r="6" spans="1:3" ht="102.75" customHeight="1">
      <c r="A6" s="66" t="s">
        <v>332</v>
      </c>
      <c r="B6" s="66"/>
      <c r="C6" s="66"/>
    </row>
    <row r="7" spans="1:3" ht="39.75" customHeight="1">
      <c r="A7" s="66" t="s">
        <v>333</v>
      </c>
      <c r="B7" s="66"/>
      <c r="C7" s="66"/>
    </row>
    <row r="8" spans="1:3" ht="87.75" customHeight="1">
      <c r="A8" s="66" t="s">
        <v>334</v>
      </c>
      <c r="B8" s="66"/>
      <c r="C8" s="66"/>
    </row>
    <row r="9" spans="1:3" ht="45.95" customHeight="1">
      <c r="A9" s="66" t="s">
        <v>335</v>
      </c>
      <c r="B9" s="66"/>
      <c r="C9" s="66"/>
    </row>
    <row r="10" spans="1:3" ht="48" customHeight="1">
      <c r="A10" s="66" t="s">
        <v>336</v>
      </c>
      <c r="B10" s="66"/>
      <c r="C10" s="66"/>
    </row>
    <row r="11" spans="1:3" ht="46.5" customHeight="1">
      <c r="A11" s="66" t="s">
        <v>337</v>
      </c>
      <c r="B11" s="66"/>
      <c r="C11" s="66"/>
    </row>
    <row r="12" spans="1:3" ht="100.5" customHeight="1">
      <c r="A12" s="66" t="s">
        <v>340</v>
      </c>
      <c r="B12" s="66"/>
      <c r="C12" s="66"/>
    </row>
    <row r="13" spans="1:3" ht="122.25" customHeight="1">
      <c r="A13" s="66" t="s">
        <v>338</v>
      </c>
      <c r="B13" s="66"/>
      <c r="C13" s="66"/>
    </row>
  </sheetData>
  <mergeCells count="13">
    <mergeCell ref="A1:C1"/>
    <mergeCell ref="A2:C2"/>
    <mergeCell ref="A3:C3"/>
    <mergeCell ref="A4:C4"/>
    <mergeCell ref="A5:C5"/>
    <mergeCell ref="A6:C6"/>
    <mergeCell ref="A13:C13"/>
    <mergeCell ref="A7:C7"/>
    <mergeCell ref="A8:C8"/>
    <mergeCell ref="A9:C9"/>
    <mergeCell ref="A10:C10"/>
    <mergeCell ref="A11:C11"/>
    <mergeCell ref="A12:C12"/>
  </mergeCells>
  <phoneticPr fontId="16"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15</vt:i4>
      </vt:variant>
    </vt:vector>
  </HeadingPairs>
  <TitlesOfParts>
    <vt:vector size="15" baseType="lpstr">
      <vt:lpstr>目 录</vt:lpstr>
      <vt:lpstr>概况</vt:lpstr>
      <vt:lpstr>收支总体情况表</vt:lpstr>
      <vt:lpstr>收入总体情况表</vt:lpstr>
      <vt:lpstr>支出总体情况表</vt:lpstr>
      <vt:lpstr>支出经济分类表</vt:lpstr>
      <vt:lpstr>财政拨款收支总表</vt:lpstr>
      <vt:lpstr>一般公共预算支出情况表</vt:lpstr>
      <vt:lpstr>一般公共预算基本支出情况表</vt:lpstr>
      <vt:lpstr>一般公共预算“三公”经费支出表</vt:lpstr>
      <vt:lpstr>政府性基金预算支出表</vt:lpstr>
      <vt:lpstr>公用支出标准及机关运行经费预算表</vt:lpstr>
      <vt:lpstr>预算项目支出明细表</vt:lpstr>
      <vt:lpstr>预算情况说明</vt:lpstr>
      <vt:lpstr>名词解释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2018-01-18T01:14:31Z</dcterms:created>
  <dcterms:modified xsi:type="dcterms:W3CDTF">2018-02-02T06:31:10Z</dcterms:modified>
</cp:coreProperties>
</file>