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firstSheet="8" activeTab="8"/>
  </bookViews>
  <sheets>
    <sheet name="目 录" sheetId="1" r:id="rId1"/>
    <sheet name="概况" sheetId="2" r:id="rId2"/>
    <sheet name="收支总体情况表" sheetId="3" r:id="rId3"/>
    <sheet name="收入总体情况表" sheetId="4" r:id="rId4"/>
    <sheet name="支出总体情况表" sheetId="5" r:id="rId5"/>
    <sheet name="支出经济分类表" sheetId="6" r:id="rId6"/>
    <sheet name="财政拨款收支总表" sheetId="7" r:id="rId7"/>
    <sheet name="一般公共预算支出情况表" sheetId="8" r:id="rId8"/>
    <sheet name="一般公共预算基本支出情况表" sheetId="9" r:id="rId9"/>
    <sheet name="一般公共预算“三公”经费支出表" sheetId="10" r:id="rId10"/>
    <sheet name="政府性基金预算支出表" sheetId="11" r:id="rId11"/>
    <sheet name="公用支出标准及机关运行经费预算表" sheetId="12" r:id="rId12"/>
    <sheet name="预算项目支出明细表" sheetId="13" r:id="rId13"/>
    <sheet name="预算情况说明" sheetId="14" r:id="rId14"/>
    <sheet name="名词解释" sheetId="15" r:id="rId15"/>
  </sheets>
  <calcPr calcId="124519"/>
</workbook>
</file>

<file path=xl/calcChain.xml><?xml version="1.0" encoding="utf-8"?>
<calcChain xmlns="http://schemas.openxmlformats.org/spreadsheetml/2006/main">
  <c r="E6" i="7"/>
  <c r="D6"/>
  <c r="D38"/>
  <c r="C17" i="4"/>
  <c r="C18"/>
  <c r="C25"/>
  <c r="C22"/>
  <c r="B38" i="7"/>
  <c r="C23" i="4"/>
  <c r="C24"/>
  <c r="B39" i="3"/>
</calcChain>
</file>

<file path=xl/sharedStrings.xml><?xml version="1.0" encoding="utf-8"?>
<sst xmlns="http://schemas.openxmlformats.org/spreadsheetml/2006/main" count="748" uniqueCount="369">
  <si>
    <t>目    录</t>
  </si>
  <si>
    <t xml:space="preserve">    第二部分  2018年度预算表</t>
  </si>
  <si>
    <t>一、收支总体情况表</t>
  </si>
  <si>
    <t>二、收入总体情况表</t>
  </si>
  <si>
    <t>三、支出总体情况表</t>
  </si>
  <si>
    <t>四、支出经济分类表</t>
  </si>
  <si>
    <t>五、财政拨款收支总体情况表</t>
  </si>
  <si>
    <t>六、一般公共预算支出情况表</t>
  </si>
  <si>
    <t>七、一般公共预算基本支出情况表</t>
  </si>
  <si>
    <t>八、一般公共预算“三公”经费支出情况表</t>
  </si>
  <si>
    <t>九、政府性基金预算支出情况表</t>
  </si>
  <si>
    <t>十、公用支出标准及机关运行经费预算表</t>
  </si>
  <si>
    <t>十一、预算项目支出明细表</t>
  </si>
  <si>
    <t xml:space="preserve">    第三部分  2018年度预算情况说明</t>
  </si>
  <si>
    <t>一、收入支出预算总体情况说明</t>
  </si>
  <si>
    <t>二、收入预算情况说明</t>
  </si>
  <si>
    <t>三、支出预算情况说明</t>
  </si>
  <si>
    <t>四、财政拨款收入支出预算总体情况说明</t>
  </si>
  <si>
    <t>五、一般公共预算支出预算情况说明</t>
  </si>
  <si>
    <t>六、一般公共预算基本支出预算情况说明</t>
  </si>
  <si>
    <t>七、一般公共预算“三公”经费支出预算情况说明</t>
  </si>
  <si>
    <t>八、政府性基金预算财政拨款收入支出预算情况说明</t>
  </si>
  <si>
    <t>九、其他重要事项的情况说明</t>
  </si>
  <si>
    <t xml:space="preserve">    第四部分  名词解释</t>
  </si>
  <si>
    <t>收支总体情况表</t>
  </si>
  <si>
    <t>单位：万元</t>
  </si>
  <si>
    <t>收    入</t>
  </si>
  <si>
    <t xml:space="preserve">支     出 </t>
  </si>
  <si>
    <t>项目</t>
  </si>
  <si>
    <t>预算数</t>
  </si>
  <si>
    <t>一、本年支出</t>
  </si>
  <si>
    <t>(一)、一般公共服务支出</t>
  </si>
  <si>
    <t>(二)、外交支出</t>
  </si>
  <si>
    <t>(三)、国防支出</t>
  </si>
  <si>
    <t>五、事业收入</t>
  </si>
  <si>
    <t>(四)、公共安全支出</t>
  </si>
  <si>
    <t>六、事业单位经营收入</t>
  </si>
  <si>
    <t>(五)、教育支出</t>
  </si>
  <si>
    <t>七、其他收入</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</si>
  <si>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</si>
  <si>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</si>
  <si>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</si>
  <si>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</si>
  <si>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</si>
  <si>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</si>
  <si>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</si>
  <si>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</si>
  <si>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</si>
  <si>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</si>
  <si>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</si>
  <si>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</si>
  <si>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</si>
  <si>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</si>
  <si>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</si>
  <si>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</si>
  <si>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</si>
  <si>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</si>
  <si>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</si>
  <si>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</si>
  <si>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</si>
  <si>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</si>
  <si>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本年收入合计</t>
  </si>
  <si>
    <t>本年支出合计</t>
  </si>
  <si>
    <t>用事业基金弥补收支金额</t>
  </si>
  <si>
    <t>结转下年</t>
  </si>
  <si>
    <t>上年结转</t>
  </si>
  <si>
    <t>本年支出总计</t>
  </si>
  <si>
    <t/>
  </si>
  <si>
    <t>(二十八)、债务发行费用支出</t>
  </si>
  <si>
    <t>合计</t>
  </si>
  <si>
    <t>一、一般公共预算拨款收入</t>
  </si>
  <si>
    <t>二、政府性基金预算拨款</t>
  </si>
  <si>
    <t>三、国有资本经营预算拨款</t>
  </si>
  <si>
    <t>四、中央、省拨专款</t>
  </si>
  <si>
    <t>收入总体情况表</t>
  </si>
  <si>
    <t>珠海市高速公路和地方公路管理处</t>
  </si>
  <si>
    <t>万元</t>
  </si>
  <si>
    <t>科目编码</t>
  </si>
  <si>
    <t>功能科目</t>
  </si>
  <si>
    <t>总计</t>
  </si>
  <si>
    <t>一般公共预算拨款收入</t>
  </si>
  <si>
    <t>政府性基金预算拨款收入</t>
  </si>
  <si>
    <t>国有资本经营预算拨款收入</t>
  </si>
  <si>
    <t>中央、省拨专款</t>
  </si>
  <si>
    <t>事业收入</t>
  </si>
  <si>
    <t>事业单位经营收入</t>
  </si>
  <si>
    <t>其他收入</t>
  </si>
  <si>
    <t>208</t>
  </si>
  <si>
    <t>社会保障和就业支出</t>
  </si>
  <si>
    <t xml:space="preserve">  20805</t>
  </si>
  <si>
    <t xml:space="preserve">  行政事业单位离退休</t>
  </si>
  <si>
    <t xml:space="preserve">    2080501</t>
  </si>
  <si>
    <t xml:space="preserve">    归口管理的行政单位离退休</t>
  </si>
  <si>
    <t xml:space="preserve">    2080505</t>
  </si>
  <si>
    <t xml:space="preserve">    机关事业单位基本养老保险缴费支出</t>
  </si>
  <si>
    <t xml:space="preserve">    2080506</t>
  </si>
  <si>
    <t xml:space="preserve">    机关事业单位职业年金缴费支出</t>
  </si>
  <si>
    <t>210</t>
  </si>
  <si>
    <t>医疗卫生与计划生育支出</t>
  </si>
  <si>
    <t xml:space="preserve">  21011</t>
  </si>
  <si>
    <t xml:space="preserve">  行政事业单位医疗</t>
  </si>
  <si>
    <t xml:space="preserve">    2101101</t>
  </si>
  <si>
    <t xml:space="preserve">    行政单位医疗</t>
  </si>
  <si>
    <t xml:space="preserve">    2101103</t>
  </si>
  <si>
    <t xml:space="preserve">    公务员医疗补助</t>
  </si>
  <si>
    <t>214</t>
  </si>
  <si>
    <t>交通运输支出</t>
  </si>
  <si>
    <t xml:space="preserve">  21401</t>
  </si>
  <si>
    <t xml:space="preserve">  公路水路运输</t>
  </si>
  <si>
    <t xml:space="preserve">    2140106</t>
  </si>
  <si>
    <t xml:space="preserve">    公路养护</t>
  </si>
  <si>
    <t xml:space="preserve">    2140109</t>
  </si>
  <si>
    <t xml:space="preserve">    交通运输信息化建设</t>
  </si>
  <si>
    <t xml:space="preserve">    2140112</t>
  </si>
  <si>
    <t xml:space="preserve">    公路运输管理</t>
  </si>
  <si>
    <t xml:space="preserve">    2140199</t>
  </si>
  <si>
    <t xml:space="preserve">    其他公路水路运输支出</t>
  </si>
  <si>
    <t>支出总体情况表</t>
  </si>
  <si>
    <t>2017年预算数</t>
  </si>
  <si>
    <t>2018年预算数</t>
  </si>
  <si>
    <t>基本支出</t>
  </si>
  <si>
    <t>项目支出</t>
  </si>
  <si>
    <t>201</t>
  </si>
  <si>
    <t>一般公共服务支出</t>
  </si>
  <si>
    <t xml:space="preserve">  20199</t>
  </si>
  <si>
    <t xml:space="preserve">  其他一般公共服务支出</t>
  </si>
  <si>
    <t xml:space="preserve">    2019999</t>
  </si>
  <si>
    <t xml:space="preserve">    其他一般公共服务支出</t>
  </si>
  <si>
    <t xml:space="preserve">    2080599</t>
  </si>
  <si>
    <t xml:space="preserve">    其他行政事业单位离退休支出</t>
  </si>
  <si>
    <t xml:space="preserve">    2140101</t>
  </si>
  <si>
    <t xml:space="preserve">    行政运行</t>
  </si>
  <si>
    <t>支出经济分类表</t>
  </si>
  <si>
    <t>经济分类科目</t>
  </si>
  <si>
    <t>科目名称</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</si>
  <si>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</si>
  <si>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</si>
  <si>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</si>
  <si>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</si>
  <si>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</si>
  <si>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</si>
  <si>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</si>
  <si>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</si>
  <si>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</si>
  <si>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</si>
  <si>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</si>
  <si>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</si>
  <si>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</si>
  <si>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</si>
  <si>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</si>
  <si>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</si>
  <si>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</si>
  <si>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</si>
  <si>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30113</t>
  </si>
  <si>
    <t xml:space="preserve">  住房公积金</t>
  </si>
  <si>
    <t xml:space="preserve">  30199</t>
  </si>
  <si>
    <t xml:space="preserve">  其他工资福利支出</t>
  </si>
  <si>
    <t>302</t>
  </si>
  <si>
    <t>商品和服务支出</t>
  </si>
  <si>
    <t xml:space="preserve">  30201</t>
  </si>
  <si>
    <t xml:space="preserve">  办公费</t>
  </si>
  <si>
    <t xml:space="preserve">  30202</t>
  </si>
  <si>
    <t xml:space="preserve">  印刷费</t>
  </si>
  <si>
    <t xml:space="preserve">  30206</t>
  </si>
  <si>
    <t xml:space="preserve">  水电费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</si>
  <si>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</si>
  <si>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</si>
  <si>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</si>
  <si>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</si>
  <si>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</si>
  <si>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</si>
  <si>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</si>
  <si>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</si>
  <si>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</si>
  <si>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</si>
  <si>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30215</t>
  </si>
  <si>
    <t xml:space="preserve">  会议费</t>
  </si>
  <si>
    <t xml:space="preserve">  30216</t>
  </si>
  <si>
    <t xml:space="preserve">  培训费</t>
  </si>
  <si>
    <t xml:space="preserve">  30217</t>
  </si>
  <si>
    <t xml:space="preserve">  公务接待费</t>
  </si>
  <si>
    <t xml:space="preserve">  30226</t>
  </si>
  <si>
    <t xml:space="preserve">  劳务费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</si>
  <si>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</si>
  <si>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</si>
  <si>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</si>
  <si>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</si>
  <si>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</si>
  <si>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</si>
  <si>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</si>
  <si>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</si>
  <si>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30298</t>
  </si>
  <si>
    <t xml:space="preserve">  离退休特需费</t>
  </si>
  <si>
    <t xml:space="preserve">  30299</t>
  </si>
  <si>
    <t xml:space="preserve">  其他商品和服务支出</t>
  </si>
  <si>
    <t>303</t>
  </si>
  <si>
    <t>对个人和家庭的补助</t>
  </si>
  <si>
    <t xml:space="preserve">  30302</t>
  </si>
  <si>
    <t xml:space="preserve">  退休费</t>
  </si>
  <si>
    <t xml:space="preserve">  30304</t>
  </si>
  <si>
    <t xml:space="preserve">  抚恤金</t>
  </si>
  <si>
    <t xml:space="preserve">  30399</t>
  </si>
  <si>
    <t xml:space="preserve">  其他对个人和家庭的补助</t>
  </si>
  <si>
    <t>309</t>
  </si>
  <si>
    <t>资本性支出（基本建设）</t>
  </si>
  <si>
    <t xml:space="preserve">  30902</t>
  </si>
  <si>
    <t xml:space="preserve">  办公设备购置</t>
  </si>
  <si>
    <t>财政拔款收支总体情况表</t>
  </si>
  <si>
    <t>一般公共预算</t>
  </si>
  <si>
    <t>政府性基金预算</t>
  </si>
  <si>
    <t>国有资本经营预算</t>
  </si>
  <si>
    <t>一、本年收入</t>
  </si>
  <si>
    <t>(一)、一般公共预算拨款</t>
  </si>
  <si>
    <t>(四)、中央、省拨专款</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</si>
  <si>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</si>
  <si>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</si>
  <si>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</si>
  <si>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</si>
  <si>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</si>
  <si>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</si>
  <si>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</si>
  <si>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</si>
  <si>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</si>
  <si>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</si>
  <si>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</si>
  <si>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</si>
  <si>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(二十一)、国有资本经营预算支出</t>
  </si>
  <si>
    <t>(二十二)、预备费</t>
  </si>
  <si>
    <t>(二十三)、其他支出</t>
  </si>
  <si>
    <t>(二十四)、转移性支出</t>
  </si>
  <si>
    <t>(二十五)、债务还本支出</t>
  </si>
  <si>
    <t>(二十六)、债务付息支出</t>
  </si>
  <si>
    <t>(二十七)、债务发行费用支出</t>
  </si>
  <si>
    <t>二、上年结转</t>
  </si>
  <si>
    <t>(一)一般公共预算拨款</t>
  </si>
  <si>
    <t>(三）国有资本经营预算拨款</t>
  </si>
  <si>
    <t>收 入 总 计</t>
  </si>
  <si>
    <t>支 出 总 计</t>
  </si>
  <si>
    <t>(二)、政府性基金预算拨款</t>
  </si>
  <si>
    <t>(三)、国有资本经营预算拨款</t>
  </si>
  <si>
    <t>(二)政府性基金预算拔款</t>
  </si>
  <si>
    <t>二、结转下年</t>
  </si>
  <si>
    <t>一般公共预算支出情况表</t>
  </si>
  <si>
    <t>功能分类科目</t>
  </si>
  <si>
    <t>小计</t>
  </si>
  <si>
    <t>一般公共预算基本支出情况表</t>
  </si>
  <si>
    <t>2018年基本支出</t>
  </si>
  <si>
    <t>人员经费</t>
  </si>
  <si>
    <t>公用经费</t>
  </si>
  <si>
    <t>定额补助支出</t>
  </si>
  <si>
    <t>一般公共预算“三公”经费支出表</t>
  </si>
  <si>
    <t>单位编码</t>
  </si>
  <si>
    <t>单位名称</t>
  </si>
  <si>
    <t>2017年预算执行数</t>
  </si>
  <si>
    <t>因公出国（境）费</t>
  </si>
  <si>
    <t>公务用车购置及运行费</t>
  </si>
  <si>
    <t>公务接待费</t>
  </si>
  <si>
    <t>公务用车购置费</t>
  </si>
  <si>
    <t>公务用车运行费</t>
  </si>
  <si>
    <t>042002</t>
  </si>
  <si>
    <t>政府性基金预算支出表</t>
  </si>
  <si>
    <t>公用支出标准及机关运行经费预算表</t>
  </si>
  <si>
    <t>行政(含参依照)人数</t>
  </si>
  <si>
    <t>事业人数</t>
  </si>
  <si>
    <t>职员人数</t>
  </si>
  <si>
    <t>汽车数(辆)</t>
  </si>
  <si>
    <t>摩托车数(辆)</t>
  </si>
  <si>
    <t>公用支出</t>
  </si>
  <si>
    <t>机关运行经费</t>
  </si>
  <si>
    <t>水电费</t>
  </si>
  <si>
    <t>车辆经费</t>
  </si>
  <si>
    <t>福利费</t>
  </si>
  <si>
    <t>工会经费</t>
  </si>
  <si>
    <t>离退休特需费</t>
  </si>
  <si>
    <t>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</si>
  <si>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标准</t>
  </si>
  <si>
    <t>公用经费分为基本定额和单项定额。基本定额按五类标准划分：四套班子办公室按每人每年2.31万元，公检法司和执法行政机关按每人每年2.52万元，一般行政机关按每人每年2.1万元，参公事业单位按每人每年1.89万元，事业单位按每人每年1.47万元；单项定额包括物业管理费、公务用车运行维护费、水电费、福利费、工会经费、离退休特需费等。</t>
  </si>
  <si>
    <t>水电费据实核定</t>
  </si>
  <si>
    <t>执法:35000元/辆/年 执勤：30000元/辆/年 摩托:3000元/辆/年</t>
  </si>
  <si>
    <t>在职人员年应发工资总额╳4%</t>
  </si>
  <si>
    <t>在职人员年应发工资总额╳1.2%</t>
  </si>
  <si>
    <t>离休人员：1200元/人/年 退休人员：900元/人/年</t>
  </si>
  <si>
    <t>说明</t>
  </si>
  <si>
    <t>已纳入车改单位不安排车辆经费（执法车辆除外）</t>
  </si>
  <si>
    <t>主要用于职工生活困难补助、慰问等经费开支</t>
  </si>
  <si>
    <t>按工资总额2%核定，60%由本单位使用，40%拨至总工会。</t>
  </si>
  <si>
    <t>主要用于离退休人员的特护、慰问等经费开支</t>
  </si>
  <si>
    <t>预算项目支出明细表</t>
  </si>
  <si>
    <t>项目名称</t>
  </si>
  <si>
    <t>凤凰山、板樟山隧道日常养护经费</t>
  </si>
  <si>
    <t>机场高速、高栏港高速公路养护经费</t>
  </si>
  <si>
    <t>路政电子巡查监控系统建设项目</t>
  </si>
  <si>
    <t>路政管理经费</t>
  </si>
  <si>
    <t>路政协管员经费</t>
  </si>
  <si>
    <t>桥梁（隧道）维修项目</t>
  </si>
  <si>
    <t>桥梁隧道安保设施建设费</t>
  </si>
  <si>
    <t>外聘（技术）服务经费</t>
  </si>
  <si>
    <t>（三）财政拨款支出预算具体情况</t>
  </si>
  <si>
    <t xml:space="preserve">    2018年度，一般公共预算当年拨款支出明细情况如下：</t>
  </si>
  <si>
    <t xml:space="preserve">    八、政府性基金预算财政拨款收入支出预算情况说明</t>
  </si>
  <si>
    <t xml:space="preserve">     九、其他重要事项的情况说明</t>
  </si>
  <si>
    <t>（一）机关运行经费支出情况。</t>
  </si>
  <si>
    <t>第四部分  名词解释</t>
  </si>
  <si>
    <t xml:space="preserve">    一、 一般公共预算拨款收入：指市财政当年拨付的资金。</t>
  </si>
  <si>
    <t xml:space="preserve">    二、 事业收入：指事业单位开展专业业务活动及其辅助活动取得的收入。</t>
  </si>
  <si>
    <t xml:space="preserve">    三、经营收入：指事业单位在专业业务活动及其辅助活动之外开展非独立核算经营活动取得的收入。</t>
  </si>
  <si>
    <t xml:space="preserve">    五、用事业基金弥补收支差额：指事业单位在当年“财政拨款收入”、“事业收入”、“经营收入”、“其他收入”不足以安排当年支出的情况下，使用以前年度积累的事业基金（事业单位当年收支相抵后按国家规定提取、用于弥补以后年度收支差额的基金）弥补本年度收支缺口的资金。</t>
  </si>
  <si>
    <t xml:space="preserve">    六、年初结转和结余：指以前年度尚未完成、结转到本年按有关规定继续使用的资金。</t>
  </si>
  <si>
    <t xml:space="preserve">    七、年末结转和结余：指本年度或以前年度预算安排、因客观条件发生变化无法按原计划实施，需要延迟到以后年度按有关规定继续使用的资金。</t>
  </si>
  <si>
    <t xml:space="preserve">    八、基本支出：指为保障机构正常运转、完成日常工作任务而发生的人员支出和公用支出。</t>
  </si>
  <si>
    <t xml:space="preserve">    九、项目支出：指在基本支出之外为完成特定行政任务和事业发展目标所发生的支出。</t>
  </si>
  <si>
    <t xml:space="preserve">    十、经营支出：指事业单位在专业业务活动及其辅助活动之外开展非独立核算经营活动发生的 支出。</t>
  </si>
  <si>
    <t xml:space="preserve">    四、其他收入：指除上述“财政拨款收入”、“事业收入”、“经营收入”等以外的收入。</t>
  </si>
  <si>
    <t xml:space="preserve">   十一、“三公”经费：纳入市直财政预决算管理的“三公”经费，是指因公出国（境）经费、公务车购置及运行费、公务接待费。其中，因公出国（境）费反映单位公务出国（境）的国际旅费、国外城市间交通费、住宿费、伙食费、培训费、公杂费等支出；公务用车购置及运行费反映公务用车购支出（含车辆购置税）及按规定保留的公务用车租用费、燃料费、维修费、过桥过路费、保险费、安全奖励费用等支出；公务接待费反映单位按规定开支的各类公务接待（含外宾接待）费用。</t>
  </si>
  <si>
    <t>珠海市高速公路和地方公路管理处2018年度预算</t>
    <phoneticPr fontId="17" type="noConversion"/>
  </si>
  <si>
    <t xml:space="preserve">    第一部分  珠海市高速公路和地方公路管理处概况</t>
    <phoneticPr fontId="17" type="noConversion"/>
  </si>
  <si>
    <t>第一部分  珠海市高速公路和地方公路管理处概况</t>
    <phoneticPr fontId="17" type="noConversion"/>
  </si>
  <si>
    <t xml:space="preserve">   2018年度，政府性基金预算支出0万元。</t>
    <phoneticPr fontId="17" type="noConversion"/>
  </si>
  <si>
    <t xml:space="preserve">   </t>
    <phoneticPr fontId="17" type="noConversion"/>
  </si>
  <si>
    <t xml:space="preserve">     截至2017年12月31日，共有车辆2辆，其中：一般公务用车0辆、一般执法执勤用车0辆、特种专业技术用车2辆、其他用车0辆；单位价值200万元以上大型设备0台（套）。</t>
    <phoneticPr fontId="17" type="noConversion"/>
  </si>
  <si>
    <t xml:space="preserve">    十二、机关运行经费：为保障行政单位（含参照公务员法管理的事业单位）运行用于购买货物和服务的各项资金，包括办公及印刷费、邮电费、差旅费、会议费、福利费、日常维修费、专用材料及一般设备购置费、办公用房水电费、办公用房物业管理费、公务用车运行维护费以及其他费用。</t>
    <phoneticPr fontId="17" type="noConversion"/>
  </si>
  <si>
    <t xml:space="preserve">    1. 社会保障和就业支出（类）行政事业单位离退休（款）归口管理的行政单位离退休（项）</t>
    <phoneticPr fontId="17" type="noConversion"/>
  </si>
  <si>
    <t xml:space="preserve">    六、2018年度一般公共预算基本支出预算情况说明</t>
    <phoneticPr fontId="17" type="noConversion"/>
  </si>
  <si>
    <t xml:space="preserve">   七、2018年度一般公共预算财政拨款“三公”经费支出预算情况说明</t>
    <phoneticPr fontId="17" type="noConversion"/>
  </si>
  <si>
    <t xml:space="preserve">    四、2018年度财政拨款收入支出预算总体情况说明</t>
    <phoneticPr fontId="17" type="noConversion"/>
  </si>
  <si>
    <t xml:space="preserve">    五、2018年度一般公共预算支出预算情况说明</t>
    <phoneticPr fontId="17" type="noConversion"/>
  </si>
  <si>
    <t>（一）财政拨款支出预算总体情况</t>
    <phoneticPr fontId="17" type="noConversion"/>
  </si>
  <si>
    <t>（二）财政拨款支出预算结构情况</t>
    <phoneticPr fontId="17" type="noConversion"/>
  </si>
  <si>
    <t xml:space="preserve">    一、2018年度收入支出预算总体情况说明</t>
    <phoneticPr fontId="17" type="noConversion"/>
  </si>
  <si>
    <t xml:space="preserve">    二、2018年度收入预算情况说明</t>
    <phoneticPr fontId="17" type="noConversion"/>
  </si>
  <si>
    <t xml:space="preserve">    三、2018年度支出预算情况说明</t>
    <phoneticPr fontId="17" type="noConversion"/>
  </si>
  <si>
    <t>（二）政府采购支出情况。</t>
    <phoneticPr fontId="17" type="noConversion"/>
  </si>
  <si>
    <t>（三）国有资产占有情况。</t>
    <phoneticPr fontId="17" type="noConversion"/>
  </si>
  <si>
    <t>（四）预算绩效管理工作开展情况。</t>
    <phoneticPr fontId="17" type="noConversion"/>
  </si>
  <si>
    <r>
      <t xml:space="preserve">    2018年，机关运行经费支出</t>
    </r>
    <r>
      <rPr>
        <sz val="13"/>
        <color indexed="8"/>
        <rFont val="宋体"/>
        <family val="3"/>
        <charset val="134"/>
      </rPr>
      <t>81.76</t>
    </r>
    <r>
      <rPr>
        <sz val="13"/>
        <color indexed="8"/>
        <rFont val="宋体"/>
        <family val="3"/>
        <charset val="134"/>
      </rPr>
      <t>万元，主要用于办公及印刷费、邮电费、差旅费、会议费、福利费、日常维修费、办公设备购置、办公用房水电费、办公用房物业管理费、公务用车运行维护费及其他费用。</t>
    </r>
    <phoneticPr fontId="17" type="noConversion"/>
  </si>
  <si>
    <t xml:space="preserve">   2018年度，年初预算数小计支出6098.53万元。与2017预算数4924.97万元相比，本年财政拨款支出增加1173.56万元，增长23.83%。增长的主要原因是凤凰山、板樟山隧道从2018年起由我单位负责养护管理。</t>
    <phoneticPr fontId="17" type="noConversion"/>
  </si>
  <si>
    <t xml:space="preserve">     2. 社会保障和就业支出（类）行政事业单位离退休（款）机关事业单位基本养老保险缴费支出（项）</t>
    <phoneticPr fontId="17" type="noConversion"/>
  </si>
  <si>
    <t xml:space="preserve">    年初预算数为91.05万元，与2017预算数141.32万元相比，本年财政拨款支出减少50.27万元，下降36.28%。下降的主要原因是实施机关事业单位养老保险改革，离退休人员的补充养老金大部分改由社会保险基金预算支付。</t>
    <phoneticPr fontId="17" type="noConversion"/>
  </si>
  <si>
    <t xml:space="preserve">    年初预算数为77.88万元，与2017预算数72.75万元相比，本年财政拨款支出增加5.13万元，增长7.05%。增长的主要原因是：退休人员人数增加。
    </t>
    <phoneticPr fontId="17" type="noConversion"/>
  </si>
  <si>
    <t xml:space="preserve">     3.社会保障和就业支出（类）行政事业单位离退休（款）机关事业单位职业年金缴费支出（项）
     年初预算数为30.37万元，与2017年预算数29.10万元相比，本年财政拨款支出增加1.27万元，增长4.36%。增长的主要原因是退休人员增加。
     4.医疗卫生与计划生育支出（类）行政事业单位医疗（款）行政单位医疗（项）
     年初预算数据为25.31万元，与2017年预算数23.28万元相比 ，本年财政拨款支出增加2.03万元，增长8.72%。增长的主要原因是人员增加。
     5.医疗卫生与计划生育支出（类）行政事业单位医疗（款）公务员医疗补助（项）
     年初预算数为9.74万元，与2017年预算数9.09万元相比 ，本年财政拨款支出增加0.65万元，增长7.15%。增长的主要原因是人员增加。
     6.交通运输支出（类）公路水路运输（款）公路养护（项）
     年初预算数为5696.67万元，与2017年预算数据4061.75万元相比 ，本年财政拨款支出增加1634.92万元，增长40.25%。增长的主要原因是从2018年起，凤凰山、板樟山隧道由我单位负责养护管理。
     7.交通运输支出（类）公路水路运输（款）交通运输信息化建设（项）
     年初预算数为15万元，与2017年预算数据300万元相比 ，本年财政拨款支出减少285万元，减少95%。减少的主要原因是2018年信息化建设项目减少。
     8.交通运输支出（类）公路水路运输（款）公路运输管理（项）
     年初预算数为122.5万元，与2017年预算数据146万元相比 ，本年财政拨款支出减少23.5万元，减少16.10%。减少的主要原因是：路政管理类经费减少。
     9.交通运输支出（类）公路水路运输（款）其他公路水路运输支出（项）
     年初预算数为30万元，与2017年预算数据相比 ，本年财政拨款支出增加30万元，增加100%。增加的主要原因是根据国家、省、市的相关要求以及2018年工作安排，加大了对桥梁、隧道的安保投入。</t>
    <phoneticPr fontId="17" type="noConversion"/>
  </si>
  <si>
    <t xml:space="preserve">   2018年度，一般公共预算财政拨款基本支出1154.03万元，其中：人员经费1001.90万元，主要包括：基本工资、津贴补贴、奖金、机关事业单位基本养护保险缴费、职业年金缴费、公务员医疗补助缴费、其他社会保障缴费、住房公积金、其他工资福利支出；公用经费152.13万元。主要包括：办公费、印刷费、水电费、邮电费、物业管理费、差旅费、维修（护）费、培训费、公务接待费、工会经费、福利费、公务用运行维护费、其他交通费用、离退休特需费、其他商品和服务支出等。</t>
    <phoneticPr fontId="17" type="noConversion"/>
  </si>
  <si>
    <t xml:space="preserve">  2018年，“三公”经费预算数为8.5万元。其中：因公出国（境）费支出预算为0万元；公务用车购置费为0万元；公务用车运行费预算为8万元；公务接待费支出预算0.5万元。2018年度“三公”经费预算数大于2017年预算数8万元。其中：因公出国（境）费支出预算增加（减少）0万元，增长（下降）0%；公务用车购置及运行费支出预算增加1万元，增长14.29%；公务接待费支出预算减少0.5万元，下降50%。公务用车购置及运行费支出增加的主要原因是由我单位负责巡查的公路、桥梁的范围增加，数量增多，用车油耗及维修费增加。公务接待费支出减少的主要原因是认真执行中央八项规定，尽量减少不必要开支</t>
    <phoneticPr fontId="17" type="noConversion"/>
  </si>
  <si>
    <r>
      <t xml:space="preserve">    根据财政管理要求，本单位纳入2018年度绩效评审范围的共有3项，涉及一般公共预算当年财政拨款4762.00万元，占</t>
    </r>
    <r>
      <rPr>
        <sz val="13"/>
        <color theme="1"/>
        <rFont val="宋体"/>
        <family val="3"/>
        <charset val="134"/>
      </rPr>
      <t>年初预算</t>
    </r>
    <r>
      <rPr>
        <sz val="13"/>
        <color indexed="8"/>
        <rFont val="宋体"/>
        <family val="3"/>
        <charset val="134"/>
      </rPr>
      <t>的78.08%。具体如下：
    1、机场、高栏港高速公路养护经费，一般公共预算当年财政拨款3000.00万元，占年初预算的49.19%；
    2、凤凰山、板樟山隧道日常养护经费，一般公共预算当年财政拨款1600.00万元，占年初预算的26.24%；
    3、桥梁（隧道）维修项目，一般公共预算当年财政拨款162.00万元，占年初预算的2.66%。</t>
    </r>
    <phoneticPr fontId="17" type="noConversion"/>
  </si>
  <si>
    <r>
      <t xml:space="preserve">     2018年，政府采购支出预算总额</t>
    </r>
    <r>
      <rPr>
        <sz val="13"/>
        <color indexed="8"/>
        <rFont val="宋体"/>
        <family val="3"/>
        <charset val="134"/>
      </rPr>
      <t>4884.5</t>
    </r>
    <r>
      <rPr>
        <sz val="13"/>
        <color indexed="8"/>
        <rFont val="宋体"/>
        <family val="3"/>
        <charset val="134"/>
      </rPr>
      <t>0万元，主要用于机场、高栏港高速公路养护、凤凰山、板樟山隧道日常养护经费、桥梁（隧道）维修项目、路政协管员经费、路政管理费等。</t>
    </r>
    <phoneticPr fontId="17" type="noConversion"/>
  </si>
  <si>
    <t xml:space="preserve">  2018年度，本年收入合计6446.53万元，其中：财政拨款收入6446.53万元，占比100%；事业收入0万元，占比0%；经营收入0万元，占比0%；其他收入0万元，占比0%。与2017年预算数5194.28万元相比，本年财政拨款收入增加1252.25万元，增长24.11%。增长的主要原因是从2018年起凤凰山、板樟山隧道由我单位负责管理养护。（注：“本年收入合计”来源于《收入总体情况表》的“本年收入合计”栏。）</t>
    <phoneticPr fontId="17" type="noConversion"/>
  </si>
  <si>
    <t>城乡社区支出</t>
    <phoneticPr fontId="17" type="noConversion"/>
  </si>
  <si>
    <r>
      <t xml:space="preserve"> </t>
    </r>
    <r>
      <rPr>
        <sz val="10"/>
        <rFont val="宋体"/>
        <family val="3"/>
        <charset val="134"/>
      </rPr>
      <t xml:space="preserve"> 城乡社区管理事务</t>
    </r>
    <phoneticPr fontId="17" type="noConversion"/>
  </si>
  <si>
    <t xml:space="preserve">    其他城乡社区管理事务支出</t>
    <phoneticPr fontId="17" type="noConversion"/>
  </si>
  <si>
    <r>
      <t xml:space="preserve"> </t>
    </r>
    <r>
      <rPr>
        <sz val="10"/>
        <rFont val="宋体"/>
        <family val="3"/>
        <charset val="134"/>
      </rPr>
      <t xml:space="preserve"> </t>
    </r>
    <r>
      <rPr>
        <sz val="10"/>
        <rFont val="宋体"/>
        <family val="3"/>
        <charset val="134"/>
      </rPr>
      <t>20815</t>
    </r>
    <phoneticPr fontId="17" type="noConversion"/>
  </si>
  <si>
    <t xml:space="preserve">    2081503</t>
    <phoneticPr fontId="17" type="noConversion"/>
  </si>
  <si>
    <r>
      <t xml:space="preserve"> </t>
    </r>
    <r>
      <rPr>
        <sz val="10"/>
        <rFont val="宋体"/>
        <family val="3"/>
        <charset val="134"/>
      </rPr>
      <t xml:space="preserve"> 自然灾害生活救助</t>
    </r>
    <phoneticPr fontId="17" type="noConversion"/>
  </si>
  <si>
    <r>
      <t xml:space="preserve"> </t>
    </r>
    <r>
      <rPr>
        <sz val="10"/>
        <rFont val="宋体"/>
        <family val="3"/>
        <charset val="134"/>
      </rPr>
      <t xml:space="preserve">   自然灾害灾后重建补助</t>
    </r>
    <phoneticPr fontId="17" type="noConversion"/>
  </si>
  <si>
    <t xml:space="preserve">    归口管理的行政单位离退休</t>
    <phoneticPr fontId="17" type="noConversion"/>
  </si>
  <si>
    <t xml:space="preserve">    机关事业单位职业年金缴费支出</t>
    <phoneticPr fontId="17" type="noConversion"/>
  </si>
  <si>
    <t xml:space="preserve">     机关事业单位基本养老保险缴费支出</t>
    <phoneticPr fontId="17" type="noConversion"/>
  </si>
  <si>
    <r>
      <t xml:space="preserve"> </t>
    </r>
    <r>
      <rPr>
        <sz val="10"/>
        <rFont val="宋体"/>
        <family val="3"/>
        <charset val="134"/>
      </rPr>
      <t xml:space="preserve">   </t>
    </r>
    <r>
      <rPr>
        <sz val="10"/>
        <rFont val="宋体"/>
        <family val="3"/>
        <charset val="134"/>
      </rPr>
      <t>2140101</t>
    </r>
    <phoneticPr fontId="17" type="noConversion"/>
  </si>
  <si>
    <t xml:space="preserve">    2140103</t>
    <phoneticPr fontId="17" type="noConversion"/>
  </si>
  <si>
    <t xml:space="preserve">    2140104</t>
    <phoneticPr fontId="17" type="noConversion"/>
  </si>
  <si>
    <r>
      <t xml:space="preserve"> </t>
    </r>
    <r>
      <rPr>
        <sz val="10"/>
        <rFont val="宋体"/>
        <family val="3"/>
        <charset val="134"/>
      </rPr>
      <t xml:space="preserve">   行政运行</t>
    </r>
    <phoneticPr fontId="17" type="noConversion"/>
  </si>
  <si>
    <r>
      <t xml:space="preserve"> </t>
    </r>
    <r>
      <rPr>
        <sz val="10"/>
        <rFont val="宋体"/>
        <family val="3"/>
        <charset val="134"/>
      </rPr>
      <t xml:space="preserve">   机关服务</t>
    </r>
    <phoneticPr fontId="17" type="noConversion"/>
  </si>
  <si>
    <r>
      <t xml:space="preserve"> </t>
    </r>
    <r>
      <rPr>
        <sz val="10"/>
        <rFont val="宋体"/>
        <family val="3"/>
        <charset val="134"/>
      </rPr>
      <t xml:space="preserve">   公路建设</t>
    </r>
    <phoneticPr fontId="17" type="noConversion"/>
  </si>
  <si>
    <r>
      <t xml:space="preserve">  2018年度，财政拨款收入总计64</t>
    </r>
    <r>
      <rPr>
        <sz val="13"/>
        <color indexed="8"/>
        <rFont val="宋体"/>
        <family val="3"/>
        <charset val="134"/>
      </rPr>
      <t>46.53</t>
    </r>
    <r>
      <rPr>
        <sz val="13"/>
        <color indexed="8"/>
        <rFont val="宋体"/>
        <family val="3"/>
        <charset val="134"/>
      </rPr>
      <t>万元，财政拨款支出总计64</t>
    </r>
    <r>
      <rPr>
        <sz val="13"/>
        <color indexed="8"/>
        <rFont val="宋体"/>
        <family val="3"/>
        <charset val="134"/>
      </rPr>
      <t>46.53</t>
    </r>
    <r>
      <rPr>
        <sz val="13"/>
        <color indexed="8"/>
        <rFont val="宋体"/>
        <family val="3"/>
        <charset val="134"/>
      </rPr>
      <t>万元（注：“财政拨款收入总计”及“财政拨款支出总计”来源于《财政拨款收入支出预算总体情况表》最后一栏“合计”栏。）</t>
    </r>
    <phoneticPr fontId="17" type="noConversion"/>
  </si>
  <si>
    <r>
      <t xml:space="preserve">  按照综合预算的原则，所有收入和支出均纳入单位预算管理。收入包括：一般公共预算拨款收入6098.53万元，上年结转数348.00</t>
    </r>
    <r>
      <rPr>
        <sz val="13"/>
        <color indexed="8"/>
        <rFont val="宋体"/>
        <family val="3"/>
        <charset val="134"/>
      </rPr>
      <t>万元</t>
    </r>
    <r>
      <rPr>
        <sz val="13"/>
        <color indexed="8"/>
        <rFont val="宋体"/>
        <family val="3"/>
        <charset val="134"/>
      </rPr>
      <t>；支出包括：社会保障和就业支出</t>
    </r>
    <r>
      <rPr>
        <sz val="13"/>
        <color indexed="8"/>
        <rFont val="宋体"/>
        <family val="3"/>
        <charset val="134"/>
      </rPr>
      <t>245.40</t>
    </r>
    <r>
      <rPr>
        <sz val="13"/>
        <color indexed="8"/>
        <rFont val="宋体"/>
        <family val="3"/>
        <charset val="134"/>
      </rPr>
      <t>万元、医疗卫生与计划生育支出35.05万元、交通运输支出61</t>
    </r>
    <r>
      <rPr>
        <sz val="13"/>
        <color indexed="8"/>
        <rFont val="宋体"/>
        <family val="3"/>
        <charset val="134"/>
      </rPr>
      <t>63.74</t>
    </r>
    <r>
      <rPr>
        <sz val="13"/>
        <color indexed="8"/>
        <rFont val="宋体"/>
        <family val="3"/>
        <charset val="134"/>
      </rPr>
      <t>万元、城乡社区支出</t>
    </r>
    <r>
      <rPr>
        <sz val="13"/>
        <color indexed="8"/>
        <rFont val="宋体"/>
        <family val="3"/>
        <charset val="134"/>
      </rPr>
      <t>2.34万元</t>
    </r>
    <r>
      <rPr>
        <sz val="13"/>
        <color indexed="8"/>
        <rFont val="宋体"/>
        <family val="3"/>
        <charset val="134"/>
      </rPr>
      <t>。2018年收支总预算</t>
    </r>
    <r>
      <rPr>
        <sz val="13"/>
        <color indexed="8"/>
        <rFont val="宋体"/>
        <family val="3"/>
        <charset val="134"/>
      </rPr>
      <t>6446.53</t>
    </r>
    <r>
      <rPr>
        <sz val="13"/>
        <color indexed="8"/>
        <rFont val="宋体"/>
        <family val="3"/>
        <charset val="134"/>
      </rPr>
      <t>万元（注：“本年收入合计”来源于《收支总体情况表》的“本年收入合计”栏）。</t>
    </r>
    <phoneticPr fontId="17" type="noConversion"/>
  </si>
  <si>
    <r>
      <t xml:space="preserve">   2018年度，财政拨款支出64</t>
    </r>
    <r>
      <rPr>
        <sz val="13"/>
        <color indexed="8"/>
        <rFont val="宋体"/>
        <family val="3"/>
        <charset val="134"/>
      </rPr>
      <t>46.53</t>
    </r>
    <r>
      <rPr>
        <sz val="13"/>
        <color indexed="8"/>
        <rFont val="宋体"/>
        <family val="3"/>
        <charset val="134"/>
      </rPr>
      <t>万元，主要用于以下方面：社会保障和就业支出</t>
    </r>
    <r>
      <rPr>
        <sz val="13"/>
        <color indexed="8"/>
        <rFont val="宋体"/>
        <family val="3"/>
        <charset val="134"/>
      </rPr>
      <t>245.40</t>
    </r>
    <r>
      <rPr>
        <sz val="13"/>
        <color indexed="8"/>
        <rFont val="宋体"/>
        <family val="3"/>
        <charset val="134"/>
      </rPr>
      <t>万元，占比3.</t>
    </r>
    <r>
      <rPr>
        <sz val="13"/>
        <color indexed="8"/>
        <rFont val="宋体"/>
        <family val="3"/>
        <charset val="134"/>
      </rPr>
      <t>8</t>
    </r>
    <r>
      <rPr>
        <sz val="13"/>
        <color indexed="8"/>
        <rFont val="宋体"/>
        <family val="3"/>
        <charset val="134"/>
      </rPr>
      <t>1%；医疗卫生与计划生育支出35.05万元，占比</t>
    </r>
    <r>
      <rPr>
        <sz val="13"/>
        <color indexed="8"/>
        <rFont val="宋体"/>
        <family val="3"/>
        <charset val="134"/>
      </rPr>
      <t>0.54</t>
    </r>
    <r>
      <rPr>
        <sz val="13"/>
        <color indexed="8"/>
        <rFont val="宋体"/>
        <family val="3"/>
        <charset val="134"/>
      </rPr>
      <t>%；交通运输支出61</t>
    </r>
    <r>
      <rPr>
        <sz val="13"/>
        <color indexed="8"/>
        <rFont val="宋体"/>
        <family val="3"/>
        <charset val="134"/>
      </rPr>
      <t>63.74</t>
    </r>
    <r>
      <rPr>
        <sz val="13"/>
        <color indexed="8"/>
        <rFont val="宋体"/>
        <family val="3"/>
        <charset val="134"/>
      </rPr>
      <t>万元，占比9</t>
    </r>
    <r>
      <rPr>
        <sz val="13"/>
        <color indexed="8"/>
        <rFont val="宋体"/>
        <family val="3"/>
        <charset val="134"/>
      </rPr>
      <t>5.61</t>
    </r>
    <r>
      <rPr>
        <sz val="13"/>
        <color indexed="8"/>
        <rFont val="宋体"/>
        <family val="3"/>
        <charset val="134"/>
      </rPr>
      <t>%；城乡社区支出</t>
    </r>
    <r>
      <rPr>
        <sz val="13"/>
        <color indexed="8"/>
        <rFont val="宋体"/>
        <family val="3"/>
        <charset val="134"/>
      </rPr>
      <t>2.34万元，占比0.04%</t>
    </r>
    <r>
      <rPr>
        <sz val="13"/>
        <color indexed="8"/>
        <rFont val="宋体"/>
        <family val="3"/>
        <charset val="134"/>
      </rPr>
      <t>。</t>
    </r>
    <phoneticPr fontId="17" type="noConversion"/>
  </si>
  <si>
    <r>
      <t xml:space="preserve">  2018年度，本年支出合计6098.53万元，其中：基本支出1154.03万元；项目支出4944.50万元。与2017预算数4924.97万元相比，本年财政拨款支出增加904.25万元，增长17.41%。增长的要原因是：从2018年起凤凰山、板樟山隧道由我单位负责管理养护。</t>
    </r>
    <r>
      <rPr>
        <sz val="13"/>
        <color theme="1"/>
        <rFont val="宋体"/>
        <family val="3"/>
        <charset val="134"/>
      </rPr>
      <t>（注：“本年支出合计”来源于《支出总体情况表》的“本年支出合计”栏。）</t>
    </r>
    <phoneticPr fontId="17" type="noConversion"/>
  </si>
  <si>
    <t xml:space="preserve">   珠海市高速公路和地方公路管理处是主管市属高速公路和全市大桥、特大桥、隧道管养和地方公路监管等的工作部门，其主要职责包括以下方面：
    一、贯彻执行国家、省、市公路管理与养护的相关政策和规定。
    二、负责全市市属高速公路的路政管理工作及非经营性高速公路的养护工作；负责全市大桥  、特大桥、隧道的管理和养护工作，指导和监督全市地方公路的管理和养护工作。
    三、负责编制和上报全市地方公路新（改）建及大（中）修工程建设计划，按照批准的建设计划组织实施；编制和上报管养范围内的高速公路、大桥、特大桥、隧道和地方公路养护经费预算。负责下达计划的组织实施和具体养护工作的监督和绩效考核。
    四、负责管养范围内的路政管理工作，维护路产路权的完整。
    五、负责管养范围内的安全生产及应急抢险管理工作。
    六、负责管养范围内的公路、桥梁、隧道交通量调查和数据库管理工作。
    七、完成上级部门交办的其它工作事项。</t>
    <phoneticPr fontId="17" type="noConversion"/>
  </si>
  <si>
    <t>注：本单位本年度该表格无发生额，故本表无数据</t>
    <phoneticPr fontId="17" type="noConversion"/>
  </si>
  <si>
    <t xml:space="preserve">   第三部分 2018年度预算情况说明</t>
  </si>
  <si>
    <t>经济分类科目</t>
    <phoneticPr fontId="17" type="noConversion"/>
  </si>
</sst>
</file>

<file path=xl/styles.xml><?xml version="1.0" encoding="utf-8"?>
<styleSheet xmlns="http://schemas.openxmlformats.org/spreadsheetml/2006/main">
  <numFmts count="1">
    <numFmt numFmtId="176" formatCode="#,##0.00_ "/>
  </numFmts>
  <fonts count="24">
    <font>
      <sz val="10"/>
      <name val="Arial"/>
      <family val="2"/>
    </font>
    <font>
      <b/>
      <sz val="21"/>
      <color indexed="8"/>
      <name val="宋体"/>
      <family val="3"/>
      <charset val="134"/>
    </font>
    <font>
      <sz val="9"/>
      <color indexed="8"/>
      <name val="SimSun"/>
      <charset val="134"/>
    </font>
    <font>
      <sz val="9"/>
      <color indexed="8"/>
      <name val="宋体"/>
      <family val="3"/>
      <charset val="134"/>
    </font>
    <font>
      <b/>
      <sz val="18"/>
      <color indexed="8"/>
      <name val="宋体"/>
      <family val="3"/>
      <charset val="134"/>
    </font>
    <font>
      <b/>
      <sz val="12"/>
      <color indexed="8"/>
      <name val="宋体"/>
      <family val="3"/>
      <charset val="134"/>
    </font>
    <font>
      <sz val="12"/>
      <color indexed="8"/>
      <name val="宋体"/>
      <family val="3"/>
      <charset val="134"/>
    </font>
    <font>
      <b/>
      <sz val="16"/>
      <color indexed="8"/>
      <name val="宋体"/>
      <family val="3"/>
      <charset val="134"/>
    </font>
    <font>
      <b/>
      <sz val="15"/>
      <color indexed="8"/>
      <name val="宋体"/>
      <family val="3"/>
      <charset val="134"/>
    </font>
    <font>
      <b/>
      <sz val="14"/>
      <color indexed="8"/>
      <name val="宋体"/>
      <family val="3"/>
      <charset val="134"/>
    </font>
    <font>
      <b/>
      <sz val="15"/>
      <color indexed="8"/>
      <name val="黑体"/>
      <family val="3"/>
      <charset val="134"/>
    </font>
    <font>
      <b/>
      <sz val="9"/>
      <color indexed="8"/>
      <name val="宋体"/>
      <family val="3"/>
      <charset val="134"/>
    </font>
    <font>
      <b/>
      <sz val="14"/>
      <name val="黑体"/>
      <family val="3"/>
      <charset val="134"/>
    </font>
    <font>
      <sz val="10"/>
      <name val="宋体"/>
      <family val="3"/>
      <charset val="134"/>
    </font>
    <font>
      <b/>
      <sz val="13"/>
      <color indexed="8"/>
      <name val="黑体"/>
      <family val="3"/>
      <charset val="134"/>
    </font>
    <font>
      <b/>
      <sz val="13"/>
      <color indexed="8"/>
      <name val="宋体"/>
      <family val="3"/>
      <charset val="134"/>
    </font>
    <font>
      <sz val="13"/>
      <color indexed="8"/>
      <name val="宋体"/>
      <family val="3"/>
      <charset val="134"/>
    </font>
    <font>
      <sz val="9"/>
      <name val="宋体"/>
      <family val="3"/>
      <charset val="134"/>
    </font>
    <font>
      <sz val="13"/>
      <color indexed="8"/>
      <name val="宋体"/>
      <family val="3"/>
      <charset val="134"/>
    </font>
    <font>
      <sz val="13"/>
      <color indexed="8"/>
      <name val="宋体"/>
      <family val="3"/>
      <charset val="134"/>
    </font>
    <font>
      <sz val="13"/>
      <color theme="1"/>
      <name val="宋体"/>
      <family val="3"/>
      <charset val="134"/>
    </font>
    <font>
      <sz val="10"/>
      <name val="宋体"/>
      <family val="3"/>
      <charset val="134"/>
    </font>
    <font>
      <sz val="10"/>
      <color indexed="8"/>
      <name val="宋体"/>
      <family val="3"/>
      <charset val="134"/>
    </font>
    <font>
      <sz val="10"/>
      <color indexed="8"/>
      <name val="Arial"/>
      <family val="2"/>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right/>
      <top style="thin">
        <color indexed="8"/>
      </top>
      <bottom/>
      <diagonal/>
    </border>
  </borders>
  <cellStyleXfs count="1">
    <xf numFmtId="0" fontId="0" fillId="0" borderId="0" applyNumberFormat="0" applyFont="0" applyFill="0" applyBorder="0" applyAlignment="0" applyProtection="0"/>
  </cellStyleXfs>
  <cellXfs count="66">
    <xf numFmtId="0" fontId="0" fillId="0" borderId="0" xfId="0" applyNumberFormat="1" applyFont="1" applyFill="1" applyBorder="1" applyAlignment="1"/>
    <xf numFmtId="0" fontId="2" fillId="2" borderId="0" xfId="0" applyFont="1" applyFill="1" applyAlignment="1">
      <alignment horizontal="left" vertical="center" wrapText="1"/>
    </xf>
    <xf numFmtId="0" fontId="1"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center"/>
    </xf>
    <xf numFmtId="0" fontId="4" fillId="2" borderId="0" xfId="0" applyFont="1" applyFill="1" applyAlignment="1">
      <alignment horizontal="left"/>
    </xf>
    <xf numFmtId="0" fontId="5" fillId="2" borderId="0" xfId="0" applyFont="1" applyFill="1" applyAlignment="1">
      <alignment horizontal="left" vertical="center"/>
    </xf>
    <xf numFmtId="0" fontId="6" fillId="2" borderId="0" xfId="0" applyFont="1" applyFill="1" applyAlignment="1">
      <alignment horizontal="left" vertical="center"/>
    </xf>
    <xf numFmtId="0" fontId="7" fillId="0" borderId="0" xfId="0" applyFont="1" applyAlignment="1">
      <alignment horizontal="center" vertical="center"/>
    </xf>
    <xf numFmtId="0" fontId="8" fillId="2" borderId="0" xfId="0" applyFont="1" applyFill="1" applyAlignment="1">
      <alignment horizontal="left" vertical="center"/>
    </xf>
    <xf numFmtId="0" fontId="9" fillId="0" borderId="0" xfId="0" applyFont="1" applyAlignment="1">
      <alignment vertical="center" wrapText="1"/>
    </xf>
    <xf numFmtId="0" fontId="3" fillId="2" borderId="0" xfId="0" applyFont="1" applyFill="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 fontId="3"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xf>
    <xf numFmtId="0" fontId="11" fillId="2" borderId="1" xfId="0" applyFont="1" applyFill="1" applyBorder="1" applyAlignment="1">
      <alignment horizontal="center" vertical="center" wrapText="1"/>
    </xf>
    <xf numFmtId="4" fontId="11" fillId="2" borderId="1" xfId="0" applyNumberFormat="1" applyFont="1" applyFill="1" applyBorder="1" applyAlignment="1">
      <alignment horizontal="right" vertical="center" wrapText="1"/>
    </xf>
    <xf numFmtId="4" fontId="11" fillId="2" borderId="1" xfId="0" applyNumberFormat="1" applyFont="1" applyFill="1" applyBorder="1" applyAlignment="1">
      <alignment horizontal="right" vertical="center"/>
    </xf>
    <xf numFmtId="0" fontId="13" fillId="0" borderId="0" xfId="0" applyNumberFormat="1" applyFont="1" applyFill="1" applyBorder="1" applyAlignment="1">
      <alignment horizontal="left" vertical="center"/>
    </xf>
    <xf numFmtId="0" fontId="13" fillId="2" borderId="1" xfId="0" applyNumberFormat="1" applyFont="1" applyFill="1" applyBorder="1" applyAlignment="1">
      <alignment horizontal="center" vertical="center" wrapText="1" shrinkToFit="1"/>
    </xf>
    <xf numFmtId="0" fontId="13" fillId="0" borderId="1" xfId="0" applyNumberFormat="1" applyFont="1" applyFill="1" applyBorder="1" applyAlignment="1">
      <alignment horizontal="left" vertical="center" shrinkToFit="1"/>
    </xf>
    <xf numFmtId="0" fontId="3" fillId="2" borderId="2" xfId="0" applyFont="1" applyFill="1" applyBorder="1" applyAlignment="1">
      <alignment horizontal="center" vertical="center" wrapText="1"/>
    </xf>
    <xf numFmtId="0" fontId="11" fillId="2" borderId="1" xfId="0" applyFont="1" applyFill="1" applyBorder="1" applyAlignment="1">
      <alignment horizontal="left" vertical="center" wrapText="1"/>
    </xf>
    <xf numFmtId="4" fontId="11"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2" fillId="0" borderId="0" xfId="0" applyFont="1" applyAlignment="1">
      <alignment horizontal="left" vertical="center" wrapText="1"/>
    </xf>
    <xf numFmtId="0" fontId="13" fillId="2" borderId="3" xfId="0" applyNumberFormat="1" applyFont="1" applyFill="1" applyBorder="1" applyAlignment="1">
      <alignment horizontal="center" vertical="center" wrapText="1" shrinkToFit="1"/>
    </xf>
    <xf numFmtId="0" fontId="13" fillId="0" borderId="3" xfId="0" applyNumberFormat="1" applyFont="1" applyFill="1" applyBorder="1" applyAlignment="1">
      <alignment horizontal="left" vertical="center" shrinkToFit="1"/>
    </xf>
    <xf numFmtId="0" fontId="16" fillId="2" borderId="0" xfId="0" applyFont="1" applyFill="1" applyAlignment="1">
      <alignment horizontal="left" vertical="center" wrapText="1"/>
    </xf>
    <xf numFmtId="176" fontId="13" fillId="0" borderId="1" xfId="0" applyNumberFormat="1" applyFont="1" applyBorder="1"/>
    <xf numFmtId="176" fontId="13" fillId="0" borderId="3" xfId="0" applyNumberFormat="1" applyFont="1" applyBorder="1"/>
    <xf numFmtId="0" fontId="18" fillId="2" borderId="0" xfId="0" applyFont="1" applyFill="1" applyAlignment="1">
      <alignment horizontal="left" vertical="center" wrapText="1"/>
    </xf>
    <xf numFmtId="0" fontId="16" fillId="2" borderId="0" xfId="0" applyFont="1" applyFill="1" applyAlignment="1">
      <alignment horizontal="left" vertical="center" wrapText="1"/>
    </xf>
    <xf numFmtId="0" fontId="16" fillId="2" borderId="0" xfId="0" applyFont="1" applyFill="1" applyAlignment="1">
      <alignment horizontal="left" vertical="center" wrapText="1"/>
    </xf>
    <xf numFmtId="0" fontId="0" fillId="0" borderId="0" xfId="0" applyNumberFormat="1" applyFont="1" applyFill="1" applyBorder="1" applyAlignment="1"/>
    <xf numFmtId="0" fontId="16" fillId="2" borderId="0" xfId="0" applyFont="1" applyFill="1" applyAlignment="1">
      <alignment horizontal="left" vertical="center" wrapText="1"/>
    </xf>
    <xf numFmtId="0" fontId="19" fillId="2" borderId="0" xfId="0" applyFont="1" applyFill="1" applyAlignment="1">
      <alignment horizontal="left" vertical="center" wrapText="1"/>
    </xf>
    <xf numFmtId="176" fontId="0" fillId="0" borderId="0" xfId="0" applyNumberFormat="1" applyFont="1" applyFill="1" applyBorder="1" applyAlignment="1"/>
    <xf numFmtId="0" fontId="21" fillId="0" borderId="1" xfId="0" applyNumberFormat="1" applyFont="1" applyFill="1" applyBorder="1" applyAlignment="1">
      <alignment horizontal="left" vertical="center" shrinkToFit="1"/>
    </xf>
    <xf numFmtId="49" fontId="21" fillId="0" borderId="1" xfId="0" applyNumberFormat="1" applyFont="1" applyFill="1" applyBorder="1" applyAlignment="1">
      <alignment horizontal="left" vertical="center" shrinkToFit="1"/>
    </xf>
    <xf numFmtId="0" fontId="20" fillId="2" borderId="0" xfId="0" applyFont="1" applyFill="1" applyAlignment="1">
      <alignment horizontal="left" vertical="center" wrapText="1"/>
    </xf>
    <xf numFmtId="0" fontId="0" fillId="0" borderId="0" xfId="0" applyNumberFormat="1" applyFont="1" applyFill="1" applyBorder="1" applyAlignment="1"/>
    <xf numFmtId="0" fontId="1" fillId="2" borderId="0" xfId="0" applyFont="1" applyFill="1" applyAlignment="1">
      <alignment horizontal="center" vertical="center"/>
    </xf>
    <xf numFmtId="0" fontId="10" fillId="2" borderId="0" xfId="0" applyFont="1" applyFill="1" applyAlignment="1">
      <alignment horizontal="center" vertical="center" wrapText="1"/>
    </xf>
    <xf numFmtId="0" fontId="3" fillId="2" borderId="0" xfId="0" applyFont="1" applyFill="1" applyAlignment="1">
      <alignment horizontal="righ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2" fillId="0" borderId="0" xfId="0" applyNumberFormat="1" applyFont="1" applyFill="1" applyBorder="1" applyAlignment="1">
      <alignment horizontal="center" vertical="center" wrapText="1" shrinkToFit="1"/>
    </xf>
    <xf numFmtId="0" fontId="0" fillId="0" borderId="0" xfId="0" applyNumberFormat="1" applyFont="1" applyFill="1" applyBorder="1" applyAlignment="1"/>
    <xf numFmtId="0" fontId="13" fillId="2" borderId="6" xfId="0" applyFont="1" applyFill="1" applyBorder="1" applyAlignment="1">
      <alignment horizontal="center" vertical="center" wrapText="1" shrinkToFit="1"/>
    </xf>
    <xf numFmtId="0" fontId="13" fillId="2" borderId="2" xfId="0" applyFont="1" applyFill="1" applyBorder="1" applyAlignment="1">
      <alignment horizontal="center" vertical="center" wrapText="1" shrinkToFit="1"/>
    </xf>
    <xf numFmtId="0" fontId="13" fillId="2" borderId="4" xfId="0" applyFont="1" applyFill="1" applyBorder="1" applyAlignment="1">
      <alignment horizontal="center" vertical="center" wrapText="1" shrinkToFit="1"/>
    </xf>
    <xf numFmtId="0" fontId="13" fillId="2" borderId="7" xfId="0" applyFont="1" applyFill="1" applyBorder="1" applyAlignment="1">
      <alignment horizontal="center" vertical="center" wrapText="1" shrinkToFit="1"/>
    </xf>
    <xf numFmtId="0" fontId="13" fillId="2" borderId="5" xfId="0" applyFont="1" applyFill="1" applyBorder="1" applyAlignment="1">
      <alignment horizontal="center" vertical="center" wrapText="1" shrinkToFit="1"/>
    </xf>
    <xf numFmtId="0" fontId="3" fillId="2" borderId="8" xfId="0" applyFont="1" applyFill="1" applyBorder="1" applyAlignment="1">
      <alignment horizontal="left"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shrinkToFit="1"/>
    </xf>
    <xf numFmtId="0" fontId="22" fillId="0" borderId="13" xfId="0" applyNumberFormat="1" applyFont="1" applyFill="1" applyBorder="1" applyAlignment="1">
      <alignment wrapText="1"/>
    </xf>
    <xf numFmtId="0" fontId="23" fillId="0" borderId="13" xfId="0" applyNumberFormat="1" applyFont="1" applyFill="1" applyBorder="1" applyAlignment="1"/>
    <xf numFmtId="0" fontId="14" fillId="2" borderId="0" xfId="0" applyFont="1" applyFill="1" applyAlignment="1">
      <alignment horizontal="center" vertical="center" wrapText="1"/>
    </xf>
    <xf numFmtId="0" fontId="16" fillId="2" borderId="0" xfId="0" applyFont="1" applyFill="1" applyAlignment="1">
      <alignment horizontal="left" vertical="center" wrapText="1"/>
    </xf>
    <xf numFmtId="0" fontId="15" fillId="2" borderId="0" xfId="0" applyFont="1" applyFill="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H27"/>
  <sheetViews>
    <sheetView workbookViewId="0">
      <selection activeCell="B18" sqref="B18"/>
    </sheetView>
  </sheetViews>
  <sheetFormatPr defaultColWidth="10.28515625" defaultRowHeight="12.75"/>
  <cols>
    <col min="1" max="1" width="12.42578125" bestFit="1" customWidth="1"/>
    <col min="2" max="2" width="86" customWidth="1"/>
    <col min="3" max="7" width="8" bestFit="1" customWidth="1"/>
    <col min="8" max="8" width="13.140625" bestFit="1" customWidth="1"/>
  </cols>
  <sheetData>
    <row r="1" spans="1:8" ht="27" customHeight="1">
      <c r="A1" s="44" t="s">
        <v>314</v>
      </c>
      <c r="B1" s="44"/>
      <c r="C1" s="1"/>
      <c r="D1" s="2"/>
      <c r="E1" s="2"/>
      <c r="F1" s="2"/>
      <c r="G1" s="2"/>
      <c r="H1" s="2"/>
    </row>
    <row r="2" spans="1:8" ht="12.75" customHeight="1">
      <c r="A2" s="2"/>
      <c r="B2" s="2"/>
      <c r="C2" s="2"/>
      <c r="D2" s="2"/>
      <c r="E2" s="2"/>
      <c r="F2" s="2"/>
      <c r="G2" s="2"/>
      <c r="H2" s="2"/>
    </row>
    <row r="3" spans="1:8" ht="25.5" customHeight="1">
      <c r="A3" s="3"/>
      <c r="B3" s="4" t="s">
        <v>0</v>
      </c>
      <c r="C3" s="5"/>
      <c r="D3" s="5"/>
      <c r="E3" s="5"/>
      <c r="F3" s="5"/>
      <c r="G3" s="5"/>
      <c r="H3" s="5"/>
    </row>
    <row r="4" spans="1:8" ht="18.75" customHeight="1">
      <c r="A4" s="3"/>
      <c r="B4" s="6" t="s">
        <v>315</v>
      </c>
      <c r="C4" s="6"/>
      <c r="D4" s="6"/>
      <c r="E4" s="6"/>
      <c r="F4" s="6"/>
      <c r="G4" s="6"/>
      <c r="H4" s="6"/>
    </row>
    <row r="5" spans="1:8" ht="18.75" customHeight="1">
      <c r="A5" s="3"/>
      <c r="B5" s="6" t="s">
        <v>1</v>
      </c>
      <c r="C5" s="6"/>
      <c r="D5" s="6"/>
      <c r="E5" s="6"/>
      <c r="F5" s="6"/>
      <c r="G5" s="6"/>
      <c r="H5" s="6"/>
    </row>
    <row r="6" spans="1:8" ht="18.75" customHeight="1">
      <c r="A6" s="3"/>
      <c r="B6" s="7" t="s">
        <v>2</v>
      </c>
      <c r="C6" s="7"/>
      <c r="D6" s="7"/>
      <c r="E6" s="7"/>
      <c r="F6" s="7"/>
      <c r="G6" s="7"/>
      <c r="H6" s="7"/>
    </row>
    <row r="7" spans="1:8" ht="18.75" customHeight="1">
      <c r="A7" s="3"/>
      <c r="B7" s="7" t="s">
        <v>3</v>
      </c>
      <c r="C7" s="7"/>
      <c r="D7" s="7"/>
      <c r="E7" s="7"/>
      <c r="F7" s="7"/>
      <c r="G7" s="7"/>
      <c r="H7" s="7"/>
    </row>
    <row r="8" spans="1:8" ht="18.75" customHeight="1">
      <c r="A8" s="3"/>
      <c r="B8" s="7" t="s">
        <v>4</v>
      </c>
      <c r="C8" s="7"/>
      <c r="D8" s="7"/>
      <c r="E8" s="7"/>
      <c r="F8" s="7"/>
      <c r="G8" s="7"/>
      <c r="H8" s="7"/>
    </row>
    <row r="9" spans="1:8" ht="18.75" customHeight="1">
      <c r="A9" s="3"/>
      <c r="B9" s="7" t="s">
        <v>5</v>
      </c>
      <c r="C9" s="7"/>
      <c r="D9" s="7"/>
      <c r="E9" s="7"/>
      <c r="F9" s="7"/>
      <c r="G9" s="7"/>
      <c r="H9" s="7"/>
    </row>
    <row r="10" spans="1:8" ht="18.75" customHeight="1">
      <c r="A10" s="3"/>
      <c r="B10" s="7" t="s">
        <v>6</v>
      </c>
      <c r="C10" s="7"/>
      <c r="D10" s="7"/>
      <c r="E10" s="7"/>
      <c r="F10" s="7"/>
      <c r="G10" s="7"/>
      <c r="H10" s="7"/>
    </row>
    <row r="11" spans="1:8" ht="18.75" customHeight="1">
      <c r="A11" s="3"/>
      <c r="B11" s="7" t="s">
        <v>7</v>
      </c>
      <c r="C11" s="7"/>
      <c r="D11" s="7"/>
      <c r="E11" s="7"/>
      <c r="F11" s="7"/>
      <c r="G11" s="7"/>
      <c r="H11" s="7"/>
    </row>
    <row r="12" spans="1:8" ht="18.75" customHeight="1">
      <c r="A12" s="3"/>
      <c r="B12" s="7" t="s">
        <v>8</v>
      </c>
      <c r="C12" s="7"/>
      <c r="D12" s="7"/>
      <c r="E12" s="7"/>
      <c r="F12" s="7"/>
      <c r="G12" s="7"/>
      <c r="H12" s="7"/>
    </row>
    <row r="13" spans="1:8" ht="18.75" customHeight="1">
      <c r="A13" s="3"/>
      <c r="B13" s="7" t="s">
        <v>9</v>
      </c>
      <c r="C13" s="7"/>
      <c r="D13" s="7"/>
      <c r="E13" s="7"/>
      <c r="F13" s="7"/>
      <c r="G13" s="7"/>
      <c r="H13" s="7"/>
    </row>
    <row r="14" spans="1:8" ht="18.75" customHeight="1">
      <c r="A14" s="3"/>
      <c r="B14" s="7" t="s">
        <v>10</v>
      </c>
      <c r="C14" s="7"/>
      <c r="D14" s="7"/>
      <c r="E14" s="7"/>
      <c r="F14" s="7"/>
      <c r="G14" s="7"/>
      <c r="H14" s="7"/>
    </row>
    <row r="15" spans="1:8" ht="18.75" customHeight="1">
      <c r="A15" s="3"/>
      <c r="B15" s="7" t="s">
        <v>11</v>
      </c>
      <c r="C15" s="7"/>
      <c r="D15" s="7"/>
      <c r="E15" s="7"/>
      <c r="F15" s="7"/>
      <c r="G15" s="7"/>
      <c r="H15" s="7"/>
    </row>
    <row r="16" spans="1:8" ht="18.75" customHeight="1">
      <c r="A16" s="3"/>
      <c r="B16" s="7" t="s">
        <v>12</v>
      </c>
      <c r="C16" s="7"/>
      <c r="D16" s="7"/>
      <c r="E16" s="7"/>
      <c r="F16" s="7"/>
      <c r="G16" s="7"/>
      <c r="H16" s="7"/>
    </row>
    <row r="17" spans="2:8" ht="18.75" customHeight="1">
      <c r="B17" s="6" t="s">
        <v>13</v>
      </c>
      <c r="C17" s="6"/>
      <c r="D17" s="6"/>
      <c r="E17" s="6"/>
      <c r="F17" s="6"/>
      <c r="G17" s="6"/>
      <c r="H17" s="6"/>
    </row>
    <row r="18" spans="2:8" ht="18.75" customHeight="1">
      <c r="B18" s="7" t="s">
        <v>14</v>
      </c>
      <c r="C18" s="7"/>
      <c r="D18" s="7"/>
      <c r="E18" s="7"/>
      <c r="F18" s="7"/>
      <c r="G18" s="7"/>
      <c r="H18" s="7"/>
    </row>
    <row r="19" spans="2:8" ht="18.75" customHeight="1">
      <c r="B19" s="7" t="s">
        <v>15</v>
      </c>
      <c r="C19" s="7"/>
      <c r="D19" s="7"/>
      <c r="E19" s="7"/>
      <c r="F19" s="7"/>
      <c r="G19" s="7"/>
      <c r="H19" s="7"/>
    </row>
    <row r="20" spans="2:8" ht="18.75" customHeight="1">
      <c r="B20" s="7" t="s">
        <v>16</v>
      </c>
      <c r="C20" s="7"/>
      <c r="D20" s="7"/>
      <c r="E20" s="7"/>
      <c r="F20" s="7"/>
      <c r="G20" s="7"/>
      <c r="H20" s="7"/>
    </row>
    <row r="21" spans="2:8" ht="18.75" customHeight="1">
      <c r="B21" s="7" t="s">
        <v>17</v>
      </c>
      <c r="C21" s="7"/>
      <c r="D21" s="7"/>
      <c r="E21" s="7"/>
      <c r="F21" s="7"/>
      <c r="G21" s="7"/>
      <c r="H21" s="7"/>
    </row>
    <row r="22" spans="2:8" ht="18.75" customHeight="1">
      <c r="B22" s="7" t="s">
        <v>18</v>
      </c>
      <c r="C22" s="7"/>
      <c r="D22" s="7"/>
      <c r="E22" s="7"/>
      <c r="F22" s="7"/>
      <c r="G22" s="7"/>
      <c r="H22" s="7"/>
    </row>
    <row r="23" spans="2:8" ht="18.75" customHeight="1">
      <c r="B23" s="7" t="s">
        <v>19</v>
      </c>
      <c r="C23" s="7"/>
      <c r="D23" s="7"/>
      <c r="E23" s="7"/>
      <c r="F23" s="7"/>
      <c r="G23" s="7"/>
      <c r="H23" s="7"/>
    </row>
    <row r="24" spans="2:8" ht="18.75" customHeight="1">
      <c r="B24" s="7" t="s">
        <v>20</v>
      </c>
      <c r="C24" s="7"/>
      <c r="D24" s="7"/>
      <c r="E24" s="7"/>
      <c r="F24" s="7"/>
      <c r="G24" s="7"/>
      <c r="H24" s="7"/>
    </row>
    <row r="25" spans="2:8" ht="18.75" customHeight="1">
      <c r="B25" s="7" t="s">
        <v>21</v>
      </c>
      <c r="C25" s="7"/>
      <c r="D25" s="7"/>
      <c r="E25" s="7"/>
      <c r="F25" s="7"/>
      <c r="G25" s="7"/>
      <c r="H25" s="7"/>
    </row>
    <row r="26" spans="2:8" ht="18.75" customHeight="1">
      <c r="B26" s="7" t="s">
        <v>22</v>
      </c>
      <c r="C26" s="7"/>
      <c r="D26" s="7"/>
      <c r="E26" s="7"/>
      <c r="F26" s="7"/>
      <c r="G26" s="7"/>
      <c r="H26" s="7"/>
    </row>
    <row r="27" spans="2:8" ht="18.75" customHeight="1">
      <c r="B27" s="6" t="s">
        <v>23</v>
      </c>
      <c r="C27" s="6"/>
      <c r="D27" s="6"/>
      <c r="E27" s="6"/>
      <c r="F27" s="6"/>
      <c r="G27" s="6"/>
      <c r="H27" s="6"/>
    </row>
  </sheetData>
  <mergeCells count="1">
    <mergeCell ref="A1:B1"/>
  </mergeCells>
  <phoneticPr fontId="17" type="noConversion"/>
  <pageMargins left="0.7" right="0.7" top="0.75" bottom="0.75" header="0.5" footer="0.5"/>
  <pageSetup paperSize="9" fitToWidth="0" fitToHeight="0"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4"/>
  <sheetViews>
    <sheetView workbookViewId="0">
      <selection activeCell="H3" sqref="H3"/>
    </sheetView>
  </sheetViews>
  <sheetFormatPr defaultColWidth="10.28515625" defaultRowHeight="12.75"/>
  <cols>
    <col min="1" max="1" width="94" bestFit="1" customWidth="1"/>
    <col min="2" max="6" width="8" bestFit="1" customWidth="1"/>
  </cols>
  <sheetData>
    <row r="1" spans="1:6" ht="41.25" customHeight="1">
      <c r="A1" s="8" t="s">
        <v>316</v>
      </c>
      <c r="B1" s="9"/>
      <c r="C1" s="9"/>
      <c r="D1" s="9"/>
      <c r="E1" s="9"/>
      <c r="F1" s="9"/>
    </row>
    <row r="2" spans="1:6" ht="24.95" customHeight="1">
      <c r="A2" s="10"/>
      <c r="B2" s="7"/>
      <c r="C2" s="7"/>
      <c r="D2" s="7"/>
      <c r="E2" s="7"/>
      <c r="F2" s="7"/>
    </row>
    <row r="3" spans="1:6" ht="325.5" customHeight="1">
      <c r="A3" s="10" t="s">
        <v>365</v>
      </c>
      <c r="B3" s="7"/>
      <c r="C3" s="7"/>
      <c r="D3" s="7"/>
      <c r="E3" s="7"/>
      <c r="F3" s="7"/>
    </row>
    <row r="4" spans="1:6" ht="30" customHeight="1">
      <c r="A4" s="7"/>
      <c r="B4" s="7"/>
      <c r="C4" s="7"/>
      <c r="D4" s="7"/>
      <c r="E4" s="7"/>
      <c r="F4" s="7"/>
    </row>
  </sheetData>
  <phoneticPr fontId="17" type="noConversion"/>
  <pageMargins left="0.74803149606299213" right="0.74803149606299213" top="0.98425196850393704" bottom="0.98425196850393704" header="0.51181102362204722" footer="0.51181102362204722"/>
  <pageSetup paperSize="9" fitToWidth="0" fitToHeight="0" pageOrder="overThenDown"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E39"/>
  <sheetViews>
    <sheetView workbookViewId="0">
      <selection activeCell="H12" sqref="H12"/>
    </sheetView>
  </sheetViews>
  <sheetFormatPr defaultColWidth="10.28515625" defaultRowHeight="12.75"/>
  <cols>
    <col min="1" max="1" width="29.140625" bestFit="1" customWidth="1"/>
    <col min="2" max="2" width="21.85546875" bestFit="1" customWidth="1"/>
    <col min="3" max="3" width="25.85546875" bestFit="1" customWidth="1"/>
    <col min="4" max="4" width="22.28515625" bestFit="1" customWidth="1"/>
  </cols>
  <sheetData>
    <row r="1" spans="1:4" ht="23.25" customHeight="1">
      <c r="A1" s="45" t="s">
        <v>24</v>
      </c>
      <c r="B1" s="45"/>
      <c r="C1" s="45"/>
      <c r="D1" s="45"/>
    </row>
    <row r="2" spans="1:4" ht="15.75" customHeight="1">
      <c r="A2" s="11"/>
    </row>
    <row r="3" spans="1:4" ht="16.5" customHeight="1">
      <c r="A3" s="46" t="s">
        <v>25</v>
      </c>
      <c r="B3" s="46"/>
      <c r="C3" s="46"/>
      <c r="D3" s="46"/>
    </row>
    <row r="4" spans="1:4" ht="16.5" customHeight="1">
      <c r="A4" s="47" t="s">
        <v>26</v>
      </c>
      <c r="B4" s="48"/>
      <c r="C4" s="47" t="s">
        <v>27</v>
      </c>
      <c r="D4" s="48"/>
    </row>
    <row r="5" spans="1:4" ht="16.5" customHeight="1">
      <c r="A5" s="12" t="s">
        <v>28</v>
      </c>
      <c r="B5" s="12" t="s">
        <v>29</v>
      </c>
      <c r="C5" s="12" t="s">
        <v>28</v>
      </c>
      <c r="D5" s="12" t="s">
        <v>69</v>
      </c>
    </row>
    <row r="6" spans="1:4" ht="16.5" customHeight="1">
      <c r="A6" s="13" t="s">
        <v>70</v>
      </c>
      <c r="B6" s="14">
        <v>6098.5314760000001</v>
      </c>
      <c r="C6" s="13" t="s">
        <v>30</v>
      </c>
      <c r="D6" s="15">
        <v>6446.53</v>
      </c>
    </row>
    <row r="7" spans="1:4" ht="16.5" customHeight="1">
      <c r="A7" s="13" t="s">
        <v>71</v>
      </c>
      <c r="B7" s="12"/>
      <c r="C7" s="13" t="s">
        <v>31</v>
      </c>
      <c r="D7" s="12"/>
    </row>
    <row r="8" spans="1:4" ht="16.5" customHeight="1">
      <c r="A8" s="13" t="s">
        <v>72</v>
      </c>
      <c r="B8" s="12"/>
      <c r="C8" s="13" t="s">
        <v>32</v>
      </c>
      <c r="D8" s="12"/>
    </row>
    <row r="9" spans="1:4" ht="16.5" customHeight="1">
      <c r="A9" s="13" t="s">
        <v>73</v>
      </c>
      <c r="B9" s="12"/>
      <c r="C9" s="13" t="s">
        <v>33</v>
      </c>
      <c r="D9" s="12"/>
    </row>
    <row r="10" spans="1:4" ht="16.5" customHeight="1">
      <c r="A10" s="13" t="s">
        <v>34</v>
      </c>
      <c r="B10" s="14" t="s">
        <v>67</v>
      </c>
      <c r="C10" s="13" t="s">
        <v>35</v>
      </c>
      <c r="D10" s="12"/>
    </row>
    <row r="11" spans="1:4" ht="16.5" customHeight="1">
      <c r="A11" s="13" t="s">
        <v>36</v>
      </c>
      <c r="B11" s="14" t="s">
        <v>67</v>
      </c>
      <c r="C11" s="13" t="s">
        <v>37</v>
      </c>
      <c r="D11" s="12"/>
    </row>
    <row r="12" spans="1:4" ht="16.5" customHeight="1">
      <c r="A12" s="13" t="s">
        <v>38</v>
      </c>
      <c r="B12" s="14" t="s">
        <v>67</v>
      </c>
      <c r="C12" s="13" t="s">
        <v>39</v>
      </c>
      <c r="D12" s="12"/>
    </row>
    <row r="13" spans="1:4" ht="16.5" customHeight="1">
      <c r="A13" s="13" t="s">
        <v>67</v>
      </c>
      <c r="B13" s="14" t="s">
        <v>67</v>
      </c>
      <c r="C13" s="13" t="s">
        <v>40</v>
      </c>
      <c r="D13" s="12"/>
    </row>
    <row r="14" spans="1:4" ht="16.5" customHeight="1">
      <c r="A14" s="13" t="s">
        <v>67</v>
      </c>
      <c r="B14" s="14" t="s">
        <v>67</v>
      </c>
      <c r="C14" s="13" t="s">
        <v>41</v>
      </c>
      <c r="D14" s="15">
        <v>245.4</v>
      </c>
    </row>
    <row r="15" spans="1:4" ht="16.5" customHeight="1">
      <c r="A15" s="13" t="s">
        <v>67</v>
      </c>
      <c r="B15" s="14" t="s">
        <v>67</v>
      </c>
      <c r="C15" s="13" t="s">
        <v>42</v>
      </c>
      <c r="D15" s="12"/>
    </row>
    <row r="16" spans="1:4" ht="16.5" customHeight="1">
      <c r="A16" s="13" t="s">
        <v>67</v>
      </c>
      <c r="B16" s="14" t="s">
        <v>67</v>
      </c>
      <c r="C16" s="13" t="s">
        <v>43</v>
      </c>
      <c r="D16" s="15">
        <v>35.047800000000002</v>
      </c>
    </row>
    <row r="17" spans="1:5" ht="16.5" customHeight="1">
      <c r="A17" s="13" t="s">
        <v>67</v>
      </c>
      <c r="B17" s="14" t="s">
        <v>67</v>
      </c>
      <c r="C17" s="13" t="s">
        <v>44</v>
      </c>
      <c r="D17" s="12"/>
    </row>
    <row r="18" spans="1:5" ht="16.5" customHeight="1">
      <c r="A18" s="13" t="s">
        <v>67</v>
      </c>
      <c r="B18" s="14" t="s">
        <v>67</v>
      </c>
      <c r="C18" s="13" t="s">
        <v>45</v>
      </c>
      <c r="D18" s="15">
        <v>2.34</v>
      </c>
    </row>
    <row r="19" spans="1:5" ht="16.5" customHeight="1">
      <c r="A19" s="13" t="s">
        <v>67</v>
      </c>
      <c r="B19" s="14" t="s">
        <v>67</v>
      </c>
      <c r="C19" s="13" t="s">
        <v>46</v>
      </c>
      <c r="D19" s="12"/>
    </row>
    <row r="20" spans="1:5" ht="16.5" customHeight="1">
      <c r="A20" s="13" t="s">
        <v>67</v>
      </c>
      <c r="B20" s="14" t="s">
        <v>67</v>
      </c>
      <c r="C20" s="13" t="s">
        <v>47</v>
      </c>
      <c r="D20" s="15">
        <v>6163.74</v>
      </c>
      <c r="E20" s="39"/>
    </row>
    <row r="21" spans="1:5" ht="16.5" customHeight="1">
      <c r="A21" s="13" t="s">
        <v>67</v>
      </c>
      <c r="B21" s="14" t="s">
        <v>67</v>
      </c>
      <c r="C21" s="13" t="s">
        <v>48</v>
      </c>
      <c r="D21" s="12"/>
    </row>
    <row r="22" spans="1:5" ht="16.5" customHeight="1">
      <c r="A22" s="13" t="s">
        <v>67</v>
      </c>
      <c r="B22" s="14" t="s">
        <v>67</v>
      </c>
      <c r="C22" s="13" t="s">
        <v>49</v>
      </c>
      <c r="D22" s="12"/>
    </row>
    <row r="23" spans="1:5" ht="16.5" customHeight="1">
      <c r="A23" s="13" t="s">
        <v>67</v>
      </c>
      <c r="B23" s="14" t="s">
        <v>67</v>
      </c>
      <c r="C23" s="13" t="s">
        <v>50</v>
      </c>
      <c r="D23" s="12"/>
    </row>
    <row r="24" spans="1:5" ht="16.5" customHeight="1">
      <c r="A24" s="13" t="s">
        <v>67</v>
      </c>
      <c r="B24" s="14" t="s">
        <v>67</v>
      </c>
      <c r="C24" s="13" t="s">
        <v>51</v>
      </c>
      <c r="D24" s="12"/>
    </row>
    <row r="25" spans="1:5" ht="16.5" customHeight="1">
      <c r="A25" s="13" t="s">
        <v>67</v>
      </c>
      <c r="B25" s="14" t="s">
        <v>67</v>
      </c>
      <c r="C25" s="13" t="s">
        <v>52</v>
      </c>
      <c r="D25" s="12"/>
    </row>
    <row r="26" spans="1:5" ht="16.5" customHeight="1">
      <c r="A26" s="13" t="s">
        <v>67</v>
      </c>
      <c r="B26" s="14" t="s">
        <v>67</v>
      </c>
      <c r="C26" s="13" t="s">
        <v>53</v>
      </c>
      <c r="D26" s="12"/>
    </row>
    <row r="27" spans="1:5" ht="16.5" customHeight="1">
      <c r="A27" s="13" t="s">
        <v>67</v>
      </c>
      <c r="B27" s="14" t="s">
        <v>67</v>
      </c>
      <c r="C27" s="13" t="s">
        <v>54</v>
      </c>
      <c r="D27" s="12"/>
    </row>
    <row r="28" spans="1:5" ht="16.5" customHeight="1">
      <c r="A28" s="13" t="s">
        <v>67</v>
      </c>
      <c r="B28" s="14" t="s">
        <v>67</v>
      </c>
      <c r="C28" s="13" t="s">
        <v>55</v>
      </c>
      <c r="D28" s="12"/>
    </row>
    <row r="29" spans="1:5" ht="16.5" customHeight="1">
      <c r="A29" s="13" t="s">
        <v>67</v>
      </c>
      <c r="B29" s="14" t="s">
        <v>67</v>
      </c>
      <c r="C29" s="13" t="s">
        <v>56</v>
      </c>
      <c r="D29" s="12"/>
    </row>
    <row r="30" spans="1:5" ht="16.5" customHeight="1">
      <c r="A30" s="13" t="s">
        <v>67</v>
      </c>
      <c r="B30" s="14" t="s">
        <v>67</v>
      </c>
      <c r="C30" s="13" t="s">
        <v>57</v>
      </c>
      <c r="D30" s="12"/>
    </row>
    <row r="31" spans="1:5" ht="16.5" customHeight="1">
      <c r="A31" s="13" t="s">
        <v>67</v>
      </c>
      <c r="B31" s="14" t="s">
        <v>67</v>
      </c>
      <c r="C31" s="13" t="s">
        <v>58</v>
      </c>
      <c r="D31" s="12"/>
    </row>
    <row r="32" spans="1:5" ht="16.5" customHeight="1">
      <c r="A32" s="13" t="s">
        <v>67</v>
      </c>
      <c r="B32" s="14" t="s">
        <v>67</v>
      </c>
      <c r="C32" s="13" t="s">
        <v>59</v>
      </c>
      <c r="D32" s="12"/>
    </row>
    <row r="33" spans="1:4" ht="16.5" customHeight="1">
      <c r="A33" s="13" t="s">
        <v>67</v>
      </c>
      <c r="B33" s="14" t="s">
        <v>67</v>
      </c>
      <c r="C33" s="13" t="s">
        <v>60</v>
      </c>
      <c r="D33" s="12"/>
    </row>
    <row r="34" spans="1:4" ht="16.5" customHeight="1">
      <c r="A34" s="13" t="s">
        <v>67</v>
      </c>
      <c r="B34" s="14" t="s">
        <v>67</v>
      </c>
      <c r="C34" s="13" t="s">
        <v>68</v>
      </c>
      <c r="D34" s="12"/>
    </row>
    <row r="35" spans="1:4" ht="16.5" customHeight="1">
      <c r="A35" s="12" t="s">
        <v>61</v>
      </c>
      <c r="B35" s="14">
        <v>6098.5314760000001</v>
      </c>
      <c r="C35" s="12" t="s">
        <v>62</v>
      </c>
      <c r="D35" s="15">
        <v>6446.53</v>
      </c>
    </row>
    <row r="36" spans="1:4" ht="16.5" customHeight="1">
      <c r="A36" s="13" t="s">
        <v>63</v>
      </c>
      <c r="B36" s="14" t="s">
        <v>67</v>
      </c>
      <c r="C36" s="13" t="s">
        <v>64</v>
      </c>
      <c r="D36" s="15" t="s">
        <v>67</v>
      </c>
    </row>
    <row r="37" spans="1:4" ht="16.5" customHeight="1">
      <c r="A37" s="13" t="s">
        <v>65</v>
      </c>
      <c r="B37" s="14">
        <v>348</v>
      </c>
      <c r="C37" s="13" t="s">
        <v>67</v>
      </c>
      <c r="D37" s="15" t="s">
        <v>67</v>
      </c>
    </row>
    <row r="38" spans="1:4" ht="16.5" customHeight="1">
      <c r="A38" s="13" t="s">
        <v>67</v>
      </c>
      <c r="B38" s="14" t="s">
        <v>67</v>
      </c>
      <c r="C38" s="13" t="s">
        <v>67</v>
      </c>
      <c r="D38" s="15" t="s">
        <v>67</v>
      </c>
    </row>
    <row r="39" spans="1:4" ht="16.5" customHeight="1">
      <c r="A39" s="16" t="s">
        <v>61</v>
      </c>
      <c r="B39" s="17">
        <f>B35+B37</f>
        <v>6446.5314760000001</v>
      </c>
      <c r="C39" s="16" t="s">
        <v>66</v>
      </c>
      <c r="D39" s="18">
        <v>6446.53</v>
      </c>
    </row>
  </sheetData>
  <mergeCells count="4">
    <mergeCell ref="A1:D1"/>
    <mergeCell ref="A3:D3"/>
    <mergeCell ref="A4:B4"/>
    <mergeCell ref="C4:D4"/>
  </mergeCells>
  <phoneticPr fontId="17" type="noConversion"/>
  <pageMargins left="0.7" right="0.7" top="0.75" bottom="0.75" header="0.5" footer="0.5"/>
  <pageSetup paperSize="9" fitToWidth="0" fitToHeight="0" orientation="portrait" useFirstPageNumber="1"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K31"/>
  <sheetViews>
    <sheetView workbookViewId="0">
      <selection activeCell="B29" sqref="B29:B31"/>
    </sheetView>
  </sheetViews>
  <sheetFormatPr defaultRowHeight="12.75"/>
  <cols>
    <col min="1" max="1" width="13" bestFit="1" customWidth="1"/>
    <col min="2" max="2" width="32.28515625" customWidth="1"/>
    <col min="3" max="3" width="29" bestFit="1" customWidth="1"/>
    <col min="4" max="4" width="16" bestFit="1" customWidth="1"/>
    <col min="5" max="5" width="25" bestFit="1" customWidth="1"/>
    <col min="6" max="6" width="19" bestFit="1" customWidth="1"/>
    <col min="7" max="7" width="21" bestFit="1" customWidth="1"/>
    <col min="8" max="8" width="16" bestFit="1" customWidth="1"/>
    <col min="9" max="10" width="12" bestFit="1" customWidth="1"/>
    <col min="11" max="11" width="10" bestFit="1" customWidth="1"/>
  </cols>
  <sheetData>
    <row r="1" spans="1:11" ht="30" customHeight="1">
      <c r="A1" s="49" t="s">
        <v>74</v>
      </c>
      <c r="B1" s="50"/>
      <c r="C1" s="50"/>
      <c r="D1" s="50"/>
      <c r="E1" s="50"/>
      <c r="F1" s="50"/>
      <c r="G1" s="50"/>
      <c r="H1" s="50"/>
      <c r="I1" s="50"/>
      <c r="J1" s="50"/>
      <c r="K1" s="50"/>
    </row>
    <row r="2" spans="1:11" ht="15" customHeight="1">
      <c r="A2" s="19" t="s">
        <v>75</v>
      </c>
    </row>
    <row r="3" spans="1:11" ht="15" customHeight="1">
      <c r="A3" s="19" t="s">
        <v>76</v>
      </c>
    </row>
    <row r="4" spans="1:11" ht="24">
      <c r="A4" s="20" t="s">
        <v>77</v>
      </c>
      <c r="B4" s="20" t="s">
        <v>78</v>
      </c>
      <c r="C4" s="20" t="s">
        <v>79</v>
      </c>
      <c r="D4" s="20" t="s">
        <v>65</v>
      </c>
      <c r="E4" s="20" t="s">
        <v>80</v>
      </c>
      <c r="F4" s="20" t="s">
        <v>81</v>
      </c>
      <c r="G4" s="20" t="s">
        <v>82</v>
      </c>
      <c r="H4" s="20" t="s">
        <v>83</v>
      </c>
      <c r="I4" s="20" t="s">
        <v>84</v>
      </c>
      <c r="J4" s="20" t="s">
        <v>85</v>
      </c>
      <c r="K4" s="20" t="s">
        <v>86</v>
      </c>
    </row>
    <row r="5" spans="1:11">
      <c r="A5" s="21" t="s">
        <v>69</v>
      </c>
      <c r="B5" s="21"/>
      <c r="C5" s="31">
        <v>6446.53</v>
      </c>
      <c r="D5" s="31">
        <v>348</v>
      </c>
      <c r="E5" s="31">
        <v>6098.53</v>
      </c>
      <c r="F5" s="21"/>
      <c r="G5" s="21"/>
      <c r="H5" s="21"/>
      <c r="I5" s="21"/>
      <c r="J5" s="21"/>
      <c r="K5" s="21"/>
    </row>
    <row r="6" spans="1:11">
      <c r="A6" s="21" t="s">
        <v>87</v>
      </c>
      <c r="B6" s="21" t="s">
        <v>88</v>
      </c>
      <c r="C6" s="31">
        <v>245.4</v>
      </c>
      <c r="D6" s="31">
        <v>46.09</v>
      </c>
      <c r="E6" s="31">
        <v>199.31</v>
      </c>
      <c r="F6" s="21"/>
      <c r="G6" s="21"/>
      <c r="H6" s="21"/>
      <c r="I6" s="21"/>
      <c r="J6" s="21"/>
      <c r="K6" s="21"/>
    </row>
    <row r="7" spans="1:11">
      <c r="A7" s="21" t="s">
        <v>89</v>
      </c>
      <c r="B7" s="21" t="s">
        <v>90</v>
      </c>
      <c r="C7" s="31">
        <v>199.31</v>
      </c>
      <c r="D7" s="31"/>
      <c r="E7" s="31">
        <v>199.31</v>
      </c>
      <c r="F7" s="21"/>
      <c r="G7" s="21"/>
      <c r="H7" s="21"/>
      <c r="I7" s="21"/>
      <c r="J7" s="21"/>
      <c r="K7" s="21"/>
    </row>
    <row r="8" spans="1:11">
      <c r="A8" s="21" t="s">
        <v>91</v>
      </c>
      <c r="B8" s="40" t="s">
        <v>352</v>
      </c>
      <c r="C8" s="31">
        <v>91.05</v>
      </c>
      <c r="D8" s="31"/>
      <c r="E8" s="31">
        <v>91.05</v>
      </c>
      <c r="F8" s="21"/>
      <c r="G8" s="21"/>
      <c r="H8" s="21"/>
      <c r="I8" s="21"/>
      <c r="J8" s="21"/>
      <c r="K8" s="21"/>
    </row>
    <row r="9" spans="1:11">
      <c r="A9" s="21" t="s">
        <v>93</v>
      </c>
      <c r="B9" s="40" t="s">
        <v>354</v>
      </c>
      <c r="C9" s="31">
        <v>77.88</v>
      </c>
      <c r="D9" s="31"/>
      <c r="E9" s="31">
        <v>77.88</v>
      </c>
      <c r="F9" s="21"/>
      <c r="G9" s="21"/>
      <c r="H9" s="21"/>
      <c r="I9" s="21"/>
      <c r="J9" s="21"/>
      <c r="K9" s="21"/>
    </row>
    <row r="10" spans="1:11">
      <c r="A10" s="21" t="s">
        <v>95</v>
      </c>
      <c r="B10" s="40" t="s">
        <v>353</v>
      </c>
      <c r="C10" s="31">
        <v>30.37</v>
      </c>
      <c r="D10" s="31"/>
      <c r="E10" s="31">
        <v>30.37</v>
      </c>
      <c r="F10" s="21"/>
      <c r="G10" s="21"/>
      <c r="H10" s="21"/>
      <c r="I10" s="21"/>
      <c r="J10" s="21"/>
      <c r="K10" s="21"/>
    </row>
    <row r="11" spans="1:11" s="36" customFormat="1">
      <c r="A11" s="41" t="s">
        <v>348</v>
      </c>
      <c r="B11" s="40" t="s">
        <v>350</v>
      </c>
      <c r="C11" s="31">
        <v>46.09</v>
      </c>
      <c r="D11" s="31">
        <v>46.09</v>
      </c>
      <c r="E11" s="31"/>
      <c r="F11" s="21"/>
      <c r="G11" s="21"/>
      <c r="H11" s="21"/>
      <c r="I11" s="21"/>
      <c r="J11" s="21"/>
      <c r="K11" s="21"/>
    </row>
    <row r="12" spans="1:11" s="36" customFormat="1">
      <c r="A12" s="41" t="s">
        <v>349</v>
      </c>
      <c r="B12" s="40" t="s">
        <v>351</v>
      </c>
      <c r="C12" s="31">
        <v>46.09</v>
      </c>
      <c r="D12" s="31">
        <v>46.09</v>
      </c>
      <c r="E12" s="31"/>
      <c r="F12" s="21"/>
      <c r="G12" s="21"/>
      <c r="H12" s="21"/>
      <c r="I12" s="21"/>
      <c r="J12" s="21"/>
      <c r="K12" s="21"/>
    </row>
    <row r="13" spans="1:11">
      <c r="A13" s="21" t="s">
        <v>97</v>
      </c>
      <c r="B13" s="21" t="s">
        <v>98</v>
      </c>
      <c r="C13" s="31">
        <v>35.049999999999997</v>
      </c>
      <c r="D13" s="21"/>
      <c r="E13" s="31">
        <v>35.049999999999997</v>
      </c>
      <c r="F13" s="21"/>
      <c r="G13" s="21"/>
      <c r="H13" s="21"/>
      <c r="I13" s="21"/>
      <c r="J13" s="21"/>
      <c r="K13" s="21"/>
    </row>
    <row r="14" spans="1:11">
      <c r="A14" s="21" t="s">
        <v>99</v>
      </c>
      <c r="B14" s="21" t="s">
        <v>100</v>
      </c>
      <c r="C14" s="31">
        <v>35.049999999999997</v>
      </c>
      <c r="D14" s="21"/>
      <c r="E14" s="31">
        <v>35.049999999999997</v>
      </c>
      <c r="F14" s="21"/>
      <c r="G14" s="21"/>
      <c r="H14" s="21"/>
      <c r="I14" s="21"/>
      <c r="J14" s="21"/>
      <c r="K14" s="21"/>
    </row>
    <row r="15" spans="1:11">
      <c r="A15" s="21" t="s">
        <v>101</v>
      </c>
      <c r="B15" s="21" t="s">
        <v>102</v>
      </c>
      <c r="C15" s="31">
        <v>25.31</v>
      </c>
      <c r="D15" s="21"/>
      <c r="E15" s="31">
        <v>25.31</v>
      </c>
      <c r="F15" s="21"/>
      <c r="G15" s="21"/>
      <c r="H15" s="21"/>
      <c r="I15" s="21"/>
      <c r="J15" s="21"/>
      <c r="K15" s="21"/>
    </row>
    <row r="16" spans="1:11">
      <c r="A16" s="21" t="s">
        <v>103</v>
      </c>
      <c r="B16" s="21" t="s">
        <v>104</v>
      </c>
      <c r="C16" s="31">
        <v>9.74</v>
      </c>
      <c r="D16" s="21"/>
      <c r="E16" s="31">
        <v>9.74</v>
      </c>
      <c r="F16" s="21"/>
      <c r="G16" s="21"/>
      <c r="H16" s="21"/>
      <c r="I16" s="21"/>
      <c r="J16" s="21"/>
      <c r="K16" s="21"/>
    </row>
    <row r="17" spans="1:11">
      <c r="A17" s="21" t="s">
        <v>105</v>
      </c>
      <c r="B17" s="21" t="s">
        <v>106</v>
      </c>
      <c r="C17" s="31">
        <f>D17+E17</f>
        <v>6163.74</v>
      </c>
      <c r="D17" s="31">
        <v>299.57</v>
      </c>
      <c r="E17" s="31">
        <v>5864.17</v>
      </c>
      <c r="F17" s="21"/>
      <c r="G17" s="21"/>
      <c r="H17" s="21"/>
      <c r="I17" s="21"/>
      <c r="J17" s="21"/>
      <c r="K17" s="21"/>
    </row>
    <row r="18" spans="1:11">
      <c r="A18" s="21" t="s">
        <v>107</v>
      </c>
      <c r="B18" s="21" t="s">
        <v>108</v>
      </c>
      <c r="C18" s="31">
        <f>D18+E18</f>
        <v>6163.74</v>
      </c>
      <c r="D18" s="31">
        <v>299.57</v>
      </c>
      <c r="E18" s="31">
        <v>5864.17</v>
      </c>
      <c r="F18" s="21"/>
      <c r="G18" s="21"/>
      <c r="H18" s="21"/>
      <c r="I18" s="21"/>
      <c r="J18" s="21"/>
      <c r="K18" s="21"/>
    </row>
    <row r="19" spans="1:11" s="36" customFormat="1">
      <c r="A19" s="41" t="s">
        <v>355</v>
      </c>
      <c r="B19" s="40" t="s">
        <v>358</v>
      </c>
      <c r="C19" s="31">
        <v>5.12</v>
      </c>
      <c r="D19" s="31">
        <v>5.12</v>
      </c>
      <c r="E19" s="31"/>
      <c r="F19" s="21"/>
      <c r="G19" s="21"/>
      <c r="H19" s="21"/>
      <c r="I19" s="21"/>
      <c r="J19" s="21"/>
      <c r="K19" s="21"/>
    </row>
    <row r="20" spans="1:11" s="36" customFormat="1">
      <c r="A20" s="41" t="s">
        <v>356</v>
      </c>
      <c r="B20" s="40" t="s">
        <v>359</v>
      </c>
      <c r="C20" s="31"/>
      <c r="D20" s="31"/>
      <c r="E20" s="31"/>
      <c r="F20" s="21"/>
      <c r="G20" s="21"/>
      <c r="H20" s="21"/>
      <c r="I20" s="21"/>
      <c r="J20" s="21"/>
      <c r="K20" s="21"/>
    </row>
    <row r="21" spans="1:11" s="36" customFormat="1">
      <c r="A21" s="41" t="s">
        <v>357</v>
      </c>
      <c r="B21" s="40" t="s">
        <v>360</v>
      </c>
      <c r="C21" s="31">
        <v>65.98</v>
      </c>
      <c r="D21" s="31">
        <v>65.98</v>
      </c>
      <c r="E21" s="31"/>
      <c r="F21" s="21"/>
      <c r="G21" s="21"/>
      <c r="H21" s="21"/>
      <c r="I21" s="21"/>
      <c r="J21" s="21"/>
      <c r="K21" s="21"/>
    </row>
    <row r="22" spans="1:11">
      <c r="A22" s="21" t="s">
        <v>109</v>
      </c>
      <c r="B22" s="21" t="s">
        <v>110</v>
      </c>
      <c r="C22" s="31">
        <f>D22+E22</f>
        <v>5878.24</v>
      </c>
      <c r="D22" s="31">
        <v>181.57</v>
      </c>
      <c r="E22" s="31">
        <v>5696.67</v>
      </c>
      <c r="F22" s="21"/>
      <c r="G22" s="21"/>
      <c r="H22" s="21"/>
      <c r="I22" s="21"/>
      <c r="J22" s="21"/>
      <c r="K22" s="21"/>
    </row>
    <row r="23" spans="1:11">
      <c r="A23" s="21" t="s">
        <v>111</v>
      </c>
      <c r="B23" s="21" t="s">
        <v>112</v>
      </c>
      <c r="C23" s="31">
        <f>D23+E23</f>
        <v>56.98</v>
      </c>
      <c r="D23" s="31">
        <v>41.98</v>
      </c>
      <c r="E23" s="31">
        <v>15</v>
      </c>
      <c r="F23" s="21"/>
      <c r="G23" s="21"/>
      <c r="H23" s="21"/>
      <c r="I23" s="21"/>
      <c r="J23" s="21"/>
      <c r="K23" s="21"/>
    </row>
    <row r="24" spans="1:11">
      <c r="A24" s="21" t="s">
        <v>113</v>
      </c>
      <c r="B24" s="21" t="s">
        <v>114</v>
      </c>
      <c r="C24" s="31">
        <f>D24+E24</f>
        <v>126.54</v>
      </c>
      <c r="D24" s="31">
        <v>4.04</v>
      </c>
      <c r="E24" s="31">
        <v>122.5</v>
      </c>
      <c r="F24" s="21"/>
      <c r="G24" s="21"/>
      <c r="H24" s="21"/>
      <c r="I24" s="21"/>
      <c r="J24" s="21"/>
      <c r="K24" s="21"/>
    </row>
    <row r="25" spans="1:11">
      <c r="A25" s="21" t="s">
        <v>115</v>
      </c>
      <c r="B25" s="21" t="s">
        <v>116</v>
      </c>
      <c r="C25" s="31">
        <f>D25+E25</f>
        <v>30.88</v>
      </c>
      <c r="D25" s="31">
        <v>0.88</v>
      </c>
      <c r="E25" s="31">
        <v>30</v>
      </c>
      <c r="F25" s="21"/>
      <c r="G25" s="21"/>
      <c r="H25" s="21"/>
      <c r="I25" s="21"/>
      <c r="J25" s="21"/>
      <c r="K25" s="21"/>
    </row>
    <row r="26" spans="1:11">
      <c r="A26" s="21">
        <v>212</v>
      </c>
      <c r="B26" s="40" t="s">
        <v>345</v>
      </c>
      <c r="C26" s="31">
        <v>2.34</v>
      </c>
      <c r="D26" s="31">
        <v>2.34</v>
      </c>
      <c r="E26" s="31"/>
      <c r="F26" s="21"/>
      <c r="G26" s="21"/>
      <c r="H26" s="21"/>
      <c r="I26" s="21"/>
      <c r="J26" s="21"/>
      <c r="K26" s="21"/>
    </row>
    <row r="27" spans="1:11">
      <c r="A27" s="21">
        <v>21201</v>
      </c>
      <c r="B27" s="40" t="s">
        <v>346</v>
      </c>
      <c r="C27" s="31">
        <v>2.34</v>
      </c>
      <c r="D27" s="31">
        <v>2.34</v>
      </c>
      <c r="E27" s="31"/>
      <c r="F27" s="21"/>
      <c r="G27" s="21"/>
      <c r="H27" s="21"/>
      <c r="I27" s="21"/>
      <c r="J27" s="21"/>
      <c r="K27" s="21"/>
    </row>
    <row r="28" spans="1:11">
      <c r="A28" s="21">
        <v>2120199</v>
      </c>
      <c r="B28" s="40" t="s">
        <v>347</v>
      </c>
      <c r="C28" s="31"/>
      <c r="D28" s="31"/>
      <c r="E28" s="31"/>
      <c r="F28" s="21"/>
      <c r="G28" s="21"/>
      <c r="H28" s="21"/>
      <c r="I28" s="21"/>
      <c r="J28" s="21"/>
      <c r="K28" s="21"/>
    </row>
    <row r="29" spans="1:11">
      <c r="C29" s="39"/>
      <c r="D29" s="39"/>
      <c r="E29" s="39"/>
    </row>
    <row r="31" spans="1:11">
      <c r="C31" s="39"/>
    </row>
  </sheetData>
  <mergeCells count="1">
    <mergeCell ref="A1:K1"/>
  </mergeCells>
  <phoneticPr fontId="17"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F26"/>
  <sheetViews>
    <sheetView workbookViewId="0">
      <selection activeCell="F31" sqref="F31"/>
    </sheetView>
  </sheetViews>
  <sheetFormatPr defaultRowHeight="12.75"/>
  <cols>
    <col min="1" max="1" width="13" bestFit="1" customWidth="1"/>
    <col min="2" max="2" width="27" bestFit="1" customWidth="1"/>
    <col min="3" max="6" width="24" bestFit="1" customWidth="1"/>
  </cols>
  <sheetData>
    <row r="1" spans="1:6" ht="30" customHeight="1">
      <c r="A1" s="49" t="s">
        <v>117</v>
      </c>
      <c r="B1" s="50"/>
      <c r="C1" s="50"/>
      <c r="D1" s="50"/>
      <c r="E1" s="50"/>
      <c r="F1" s="50"/>
    </row>
    <row r="2" spans="1:6" ht="15" customHeight="1">
      <c r="A2" s="19" t="s">
        <v>75</v>
      </c>
    </row>
    <row r="3" spans="1:6" ht="15" customHeight="1">
      <c r="A3" s="19" t="s">
        <v>76</v>
      </c>
    </row>
    <row r="4" spans="1:6" ht="15" customHeight="1">
      <c r="A4" s="51" t="s">
        <v>77</v>
      </c>
      <c r="B4" s="51" t="s">
        <v>78</v>
      </c>
      <c r="C4" s="51" t="s">
        <v>118</v>
      </c>
      <c r="D4" s="53" t="s">
        <v>119</v>
      </c>
      <c r="E4" s="54"/>
      <c r="F4" s="55"/>
    </row>
    <row r="5" spans="1:6">
      <c r="A5" s="52"/>
      <c r="B5" s="52"/>
      <c r="C5" s="52"/>
      <c r="D5" s="20" t="s">
        <v>79</v>
      </c>
      <c r="E5" s="20" t="s">
        <v>120</v>
      </c>
      <c r="F5" s="20" t="s">
        <v>121</v>
      </c>
    </row>
    <row r="6" spans="1:6">
      <c r="A6" s="21" t="s">
        <v>69</v>
      </c>
      <c r="B6" s="21"/>
      <c r="C6" s="31">
        <v>4924.97</v>
      </c>
      <c r="D6" s="31">
        <v>6098.53</v>
      </c>
      <c r="E6" s="31">
        <v>1154.03</v>
      </c>
      <c r="F6" s="31">
        <v>4944.5</v>
      </c>
    </row>
    <row r="7" spans="1:6">
      <c r="A7" s="21" t="s">
        <v>122</v>
      </c>
      <c r="B7" s="21" t="s">
        <v>123</v>
      </c>
      <c r="C7" s="31">
        <v>4</v>
      </c>
      <c r="D7" s="31"/>
      <c r="E7" s="31"/>
      <c r="F7" s="31"/>
    </row>
    <row r="8" spans="1:6">
      <c r="A8" s="21" t="s">
        <v>124</v>
      </c>
      <c r="B8" s="21" t="s">
        <v>125</v>
      </c>
      <c r="C8" s="31">
        <v>4</v>
      </c>
      <c r="D8" s="31"/>
      <c r="E8" s="31"/>
      <c r="F8" s="31"/>
    </row>
    <row r="9" spans="1:6">
      <c r="A9" s="21" t="s">
        <v>126</v>
      </c>
      <c r="B9" s="21" t="s">
        <v>127</v>
      </c>
      <c r="C9" s="31">
        <v>4</v>
      </c>
      <c r="D9" s="31"/>
      <c r="E9" s="31"/>
      <c r="F9" s="31"/>
    </row>
    <row r="10" spans="1:6">
      <c r="A10" s="21" t="s">
        <v>87</v>
      </c>
      <c r="B10" s="21" t="s">
        <v>88</v>
      </c>
      <c r="C10" s="31">
        <v>243.35</v>
      </c>
      <c r="D10" s="31">
        <v>199.31</v>
      </c>
      <c r="E10" s="31">
        <v>199.31</v>
      </c>
      <c r="F10" s="31"/>
    </row>
    <row r="11" spans="1:6">
      <c r="A11" s="21" t="s">
        <v>89</v>
      </c>
      <c r="B11" s="21" t="s">
        <v>90</v>
      </c>
      <c r="C11" s="31">
        <v>243.35</v>
      </c>
      <c r="D11" s="31">
        <v>199.31</v>
      </c>
      <c r="E11" s="31">
        <v>199.31</v>
      </c>
      <c r="F11" s="31"/>
    </row>
    <row r="12" spans="1:6">
      <c r="A12" s="21" t="s">
        <v>91</v>
      </c>
      <c r="B12" s="21" t="s">
        <v>92</v>
      </c>
      <c r="C12" s="31">
        <v>141.32</v>
      </c>
      <c r="D12" s="31">
        <v>91.05</v>
      </c>
      <c r="E12" s="31">
        <v>91.05</v>
      </c>
      <c r="F12" s="31"/>
    </row>
    <row r="13" spans="1:6">
      <c r="A13" s="21" t="s">
        <v>93</v>
      </c>
      <c r="B13" s="21" t="s">
        <v>94</v>
      </c>
      <c r="C13" s="31">
        <v>72.75</v>
      </c>
      <c r="D13" s="31">
        <v>77.88</v>
      </c>
      <c r="E13" s="31">
        <v>77.88</v>
      </c>
      <c r="F13" s="31"/>
    </row>
    <row r="14" spans="1:6">
      <c r="A14" s="21" t="s">
        <v>95</v>
      </c>
      <c r="B14" s="21" t="s">
        <v>96</v>
      </c>
      <c r="C14" s="31">
        <v>29.1</v>
      </c>
      <c r="D14" s="31">
        <v>30.37</v>
      </c>
      <c r="E14" s="31">
        <v>30.37</v>
      </c>
      <c r="F14" s="31"/>
    </row>
    <row r="15" spans="1:6">
      <c r="A15" s="21" t="s">
        <v>128</v>
      </c>
      <c r="B15" s="21" t="s">
        <v>129</v>
      </c>
      <c r="C15" s="31">
        <v>0.18</v>
      </c>
      <c r="D15" s="31"/>
      <c r="E15" s="31"/>
      <c r="F15" s="31"/>
    </row>
    <row r="16" spans="1:6">
      <c r="A16" s="21" t="s">
        <v>97</v>
      </c>
      <c r="B16" s="21" t="s">
        <v>98</v>
      </c>
      <c r="C16" s="31">
        <v>32.369999999999997</v>
      </c>
      <c r="D16" s="31">
        <v>35.049999999999997</v>
      </c>
      <c r="E16" s="31">
        <v>35.049999999999997</v>
      </c>
      <c r="F16" s="31"/>
    </row>
    <row r="17" spans="1:6">
      <c r="A17" s="21" t="s">
        <v>99</v>
      </c>
      <c r="B17" s="21" t="s">
        <v>100</v>
      </c>
      <c r="C17" s="31">
        <v>32.369999999999997</v>
      </c>
      <c r="D17" s="31">
        <v>35.049999999999997</v>
      </c>
      <c r="E17" s="31">
        <v>35.049999999999997</v>
      </c>
      <c r="F17" s="31"/>
    </row>
    <row r="18" spans="1:6">
      <c r="A18" s="21" t="s">
        <v>101</v>
      </c>
      <c r="B18" s="21" t="s">
        <v>102</v>
      </c>
      <c r="C18" s="31">
        <v>23.28</v>
      </c>
      <c r="D18" s="31">
        <v>25.31</v>
      </c>
      <c r="E18" s="31">
        <v>25.31</v>
      </c>
      <c r="F18" s="31"/>
    </row>
    <row r="19" spans="1:6">
      <c r="A19" s="21" t="s">
        <v>103</v>
      </c>
      <c r="B19" s="21" t="s">
        <v>104</v>
      </c>
      <c r="C19" s="31">
        <v>9.09</v>
      </c>
      <c r="D19" s="31">
        <v>9.74</v>
      </c>
      <c r="E19" s="31">
        <v>9.74</v>
      </c>
      <c r="F19" s="31"/>
    </row>
    <row r="20" spans="1:6">
      <c r="A20" s="21" t="s">
        <v>105</v>
      </c>
      <c r="B20" s="21" t="s">
        <v>106</v>
      </c>
      <c r="C20" s="31">
        <v>4645.25</v>
      </c>
      <c r="D20" s="31">
        <v>5864.17</v>
      </c>
      <c r="E20" s="31">
        <v>919.67</v>
      </c>
      <c r="F20" s="31">
        <v>4944.5</v>
      </c>
    </row>
    <row r="21" spans="1:6">
      <c r="A21" s="21" t="s">
        <v>107</v>
      </c>
      <c r="B21" s="21" t="s">
        <v>108</v>
      </c>
      <c r="C21" s="31">
        <v>4645.25</v>
      </c>
      <c r="D21" s="31">
        <v>5864.17</v>
      </c>
      <c r="E21" s="31">
        <v>919.67</v>
      </c>
      <c r="F21" s="31">
        <v>4944.5</v>
      </c>
    </row>
    <row r="22" spans="1:6">
      <c r="A22" s="21" t="s">
        <v>130</v>
      </c>
      <c r="B22" s="21" t="s">
        <v>131</v>
      </c>
      <c r="C22" s="31">
        <v>137.5</v>
      </c>
      <c r="D22" s="31"/>
      <c r="E22" s="31"/>
      <c r="F22" s="31"/>
    </row>
    <row r="23" spans="1:6">
      <c r="A23" s="21" t="s">
        <v>109</v>
      </c>
      <c r="B23" s="21" t="s">
        <v>110</v>
      </c>
      <c r="C23" s="31">
        <v>4061.75</v>
      </c>
      <c r="D23" s="31">
        <v>5696.67</v>
      </c>
      <c r="E23" s="31">
        <v>919.67</v>
      </c>
      <c r="F23" s="31">
        <v>4777</v>
      </c>
    </row>
    <row r="24" spans="1:6">
      <c r="A24" s="21" t="s">
        <v>111</v>
      </c>
      <c r="B24" s="21" t="s">
        <v>112</v>
      </c>
      <c r="C24" s="31">
        <v>300</v>
      </c>
      <c r="D24" s="31">
        <v>15</v>
      </c>
      <c r="E24" s="31"/>
      <c r="F24" s="31">
        <v>15</v>
      </c>
    </row>
    <row r="25" spans="1:6">
      <c r="A25" s="21" t="s">
        <v>113</v>
      </c>
      <c r="B25" s="21" t="s">
        <v>114</v>
      </c>
      <c r="C25" s="31">
        <v>146</v>
      </c>
      <c r="D25" s="31">
        <v>122.5</v>
      </c>
      <c r="E25" s="31"/>
      <c r="F25" s="31">
        <v>122.5</v>
      </c>
    </row>
    <row r="26" spans="1:6">
      <c r="A26" s="21" t="s">
        <v>115</v>
      </c>
      <c r="B26" s="21" t="s">
        <v>116</v>
      </c>
      <c r="C26" s="31"/>
      <c r="D26" s="31">
        <v>30</v>
      </c>
      <c r="E26" s="31"/>
      <c r="F26" s="31">
        <v>30</v>
      </c>
    </row>
  </sheetData>
  <mergeCells count="5">
    <mergeCell ref="A1:F1"/>
    <mergeCell ref="A4:A5"/>
    <mergeCell ref="B4:B5"/>
    <mergeCell ref="C4:C5"/>
    <mergeCell ref="D4:F4"/>
  </mergeCells>
  <phoneticPr fontId="17"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C42"/>
  <sheetViews>
    <sheetView workbookViewId="0">
      <selection activeCell="E18" sqref="E18"/>
    </sheetView>
  </sheetViews>
  <sheetFormatPr defaultRowHeight="12.75"/>
  <cols>
    <col min="1" max="1" width="28" bestFit="1" customWidth="1"/>
    <col min="2" max="2" width="39" bestFit="1" customWidth="1"/>
    <col min="3" max="3" width="53" bestFit="1" customWidth="1"/>
  </cols>
  <sheetData>
    <row r="1" spans="1:3" ht="30" customHeight="1">
      <c r="A1" s="49" t="s">
        <v>132</v>
      </c>
      <c r="B1" s="50"/>
      <c r="C1" s="50"/>
    </row>
    <row r="2" spans="1:3" ht="15" customHeight="1">
      <c r="A2" s="19" t="s">
        <v>75</v>
      </c>
    </row>
    <row r="3" spans="1:3" ht="15" customHeight="1">
      <c r="A3" s="19" t="s">
        <v>76</v>
      </c>
    </row>
    <row r="4" spans="1:3" ht="15" customHeight="1">
      <c r="A4" s="53" t="s">
        <v>133</v>
      </c>
      <c r="B4" s="55"/>
      <c r="C4" s="20" t="s">
        <v>119</v>
      </c>
    </row>
    <row r="5" spans="1:3">
      <c r="A5" s="20" t="s">
        <v>77</v>
      </c>
      <c r="B5" s="20" t="s">
        <v>134</v>
      </c>
      <c r="C5" s="20" t="s">
        <v>69</v>
      </c>
    </row>
    <row r="6" spans="1:3">
      <c r="A6" s="21" t="s">
        <v>69</v>
      </c>
      <c r="B6" s="21"/>
      <c r="C6" s="31">
        <v>6098.53</v>
      </c>
    </row>
    <row r="7" spans="1:3">
      <c r="A7" s="21" t="s">
        <v>135</v>
      </c>
      <c r="B7" s="21" t="s">
        <v>136</v>
      </c>
      <c r="C7" s="31">
        <v>814.93</v>
      </c>
    </row>
    <row r="8" spans="1:3">
      <c r="A8" s="21" t="s">
        <v>137</v>
      </c>
      <c r="B8" s="21" t="s">
        <v>138</v>
      </c>
      <c r="C8" s="31">
        <v>274.12</v>
      </c>
    </row>
    <row r="9" spans="1:3">
      <c r="A9" s="21" t="s">
        <v>139</v>
      </c>
      <c r="B9" s="21" t="s">
        <v>140</v>
      </c>
      <c r="C9" s="31">
        <v>115.3</v>
      </c>
    </row>
    <row r="10" spans="1:3">
      <c r="A10" s="21" t="s">
        <v>141</v>
      </c>
      <c r="B10" s="21" t="s">
        <v>142</v>
      </c>
      <c r="C10" s="31">
        <v>205.76</v>
      </c>
    </row>
    <row r="11" spans="1:3">
      <c r="A11" s="21" t="s">
        <v>143</v>
      </c>
      <c r="B11" s="21" t="s">
        <v>144</v>
      </c>
      <c r="C11" s="31">
        <v>77.88</v>
      </c>
    </row>
    <row r="12" spans="1:3">
      <c r="A12" s="21" t="s">
        <v>145</v>
      </c>
      <c r="B12" s="21" t="s">
        <v>146</v>
      </c>
      <c r="C12" s="31">
        <v>30.37</v>
      </c>
    </row>
    <row r="13" spans="1:3">
      <c r="A13" s="21" t="s">
        <v>147</v>
      </c>
      <c r="B13" s="21" t="s">
        <v>148</v>
      </c>
      <c r="C13" s="31">
        <v>22.98</v>
      </c>
    </row>
    <row r="14" spans="1:3">
      <c r="A14" s="21" t="s">
        <v>149</v>
      </c>
      <c r="B14" s="21" t="s">
        <v>150</v>
      </c>
      <c r="C14" s="31">
        <v>9.74</v>
      </c>
    </row>
    <row r="15" spans="1:3">
      <c r="A15" s="21" t="s">
        <v>151</v>
      </c>
      <c r="B15" s="21" t="s">
        <v>152</v>
      </c>
      <c r="C15" s="31">
        <v>2.34</v>
      </c>
    </row>
    <row r="16" spans="1:3">
      <c r="A16" s="21" t="s">
        <v>153</v>
      </c>
      <c r="B16" s="21" t="s">
        <v>154</v>
      </c>
      <c r="C16" s="31">
        <v>58.53</v>
      </c>
    </row>
    <row r="17" spans="1:3">
      <c r="A17" s="21" t="s">
        <v>155</v>
      </c>
      <c r="B17" s="21" t="s">
        <v>156</v>
      </c>
      <c r="C17" s="31">
        <v>17.91</v>
      </c>
    </row>
    <row r="18" spans="1:3">
      <c r="A18" s="21" t="s">
        <v>157</v>
      </c>
      <c r="B18" s="21" t="s">
        <v>158</v>
      </c>
      <c r="C18" s="31">
        <v>5119.42</v>
      </c>
    </row>
    <row r="19" spans="1:3">
      <c r="A19" s="21" t="s">
        <v>159</v>
      </c>
      <c r="B19" s="21" t="s">
        <v>160</v>
      </c>
      <c r="C19" s="31">
        <v>6</v>
      </c>
    </row>
    <row r="20" spans="1:3">
      <c r="A20" s="21" t="s">
        <v>161</v>
      </c>
      <c r="B20" s="21" t="s">
        <v>162</v>
      </c>
      <c r="C20" s="31">
        <v>2</v>
      </c>
    </row>
    <row r="21" spans="1:3">
      <c r="A21" s="21" t="s">
        <v>163</v>
      </c>
      <c r="B21" s="21" t="s">
        <v>164</v>
      </c>
      <c r="C21" s="31">
        <v>8.18</v>
      </c>
    </row>
    <row r="22" spans="1:3">
      <c r="A22" s="21" t="s">
        <v>165</v>
      </c>
      <c r="B22" s="21" t="s">
        <v>166</v>
      </c>
      <c r="C22" s="31">
        <v>9</v>
      </c>
    </row>
    <row r="23" spans="1:3">
      <c r="A23" s="21" t="s">
        <v>167</v>
      </c>
      <c r="B23" s="21" t="s">
        <v>168</v>
      </c>
      <c r="C23" s="31">
        <v>25</v>
      </c>
    </row>
    <row r="24" spans="1:3">
      <c r="A24" s="21" t="s">
        <v>169</v>
      </c>
      <c r="B24" s="21" t="s">
        <v>170</v>
      </c>
      <c r="C24" s="31">
        <v>2</v>
      </c>
    </row>
    <row r="25" spans="1:3">
      <c r="A25" s="21" t="s">
        <v>171</v>
      </c>
      <c r="B25" s="21" t="s">
        <v>172</v>
      </c>
      <c r="C25" s="31"/>
    </row>
    <row r="26" spans="1:3">
      <c r="A26" s="21" t="s">
        <v>173</v>
      </c>
      <c r="B26" s="21" t="s">
        <v>174</v>
      </c>
      <c r="C26" s="31">
        <v>6</v>
      </c>
    </row>
    <row r="27" spans="1:3">
      <c r="A27" s="21" t="s">
        <v>175</v>
      </c>
      <c r="B27" s="21" t="s">
        <v>176</v>
      </c>
      <c r="C27" s="31"/>
    </row>
    <row r="28" spans="1:3">
      <c r="A28" s="21" t="s">
        <v>177</v>
      </c>
      <c r="B28" s="21" t="s">
        <v>178</v>
      </c>
      <c r="C28" s="31">
        <v>2.5</v>
      </c>
    </row>
    <row r="29" spans="1:3">
      <c r="A29" s="21" t="s">
        <v>179</v>
      </c>
      <c r="B29" s="21" t="s">
        <v>180</v>
      </c>
      <c r="C29" s="31">
        <v>0.5</v>
      </c>
    </row>
    <row r="30" spans="1:3">
      <c r="A30" s="21" t="s">
        <v>181</v>
      </c>
      <c r="B30" s="21" t="s">
        <v>182</v>
      </c>
      <c r="C30" s="31">
        <v>102</v>
      </c>
    </row>
    <row r="31" spans="1:3">
      <c r="A31" s="21" t="s">
        <v>183</v>
      </c>
      <c r="B31" s="21" t="s">
        <v>184</v>
      </c>
      <c r="C31" s="31">
        <v>4.67</v>
      </c>
    </row>
    <row r="32" spans="1:3">
      <c r="A32" s="21" t="s">
        <v>185</v>
      </c>
      <c r="B32" s="21" t="s">
        <v>186</v>
      </c>
      <c r="C32" s="31">
        <v>15.58</v>
      </c>
    </row>
    <row r="33" spans="1:3">
      <c r="A33" s="21" t="s">
        <v>187</v>
      </c>
      <c r="B33" s="21" t="s">
        <v>188</v>
      </c>
      <c r="C33" s="31">
        <v>8</v>
      </c>
    </row>
    <row r="34" spans="1:3">
      <c r="A34" s="21" t="s">
        <v>189</v>
      </c>
      <c r="B34" s="21" t="s">
        <v>190</v>
      </c>
      <c r="C34" s="31">
        <v>25.79</v>
      </c>
    </row>
    <row r="35" spans="1:3">
      <c r="A35" s="21" t="s">
        <v>191</v>
      </c>
      <c r="B35" s="21" t="s">
        <v>192</v>
      </c>
      <c r="C35" s="31">
        <v>1.53</v>
      </c>
    </row>
    <row r="36" spans="1:3">
      <c r="A36" s="21" t="s">
        <v>193</v>
      </c>
      <c r="B36" s="21" t="s">
        <v>194</v>
      </c>
      <c r="C36" s="31">
        <v>4900.67</v>
      </c>
    </row>
    <row r="37" spans="1:3">
      <c r="A37" s="21" t="s">
        <v>195</v>
      </c>
      <c r="B37" s="21" t="s">
        <v>196</v>
      </c>
      <c r="C37" s="31">
        <v>162.68</v>
      </c>
    </row>
    <row r="38" spans="1:3">
      <c r="A38" s="21" t="s">
        <v>197</v>
      </c>
      <c r="B38" s="21" t="s">
        <v>198</v>
      </c>
      <c r="C38" s="31">
        <v>89.52</v>
      </c>
    </row>
    <row r="39" spans="1:3">
      <c r="A39" s="21" t="s">
        <v>199</v>
      </c>
      <c r="B39" s="21" t="s">
        <v>200</v>
      </c>
      <c r="C39" s="31"/>
    </row>
    <row r="40" spans="1:3">
      <c r="A40" s="21" t="s">
        <v>201</v>
      </c>
      <c r="B40" s="21" t="s">
        <v>202</v>
      </c>
      <c r="C40" s="31">
        <v>73.16</v>
      </c>
    </row>
    <row r="41" spans="1:3">
      <c r="A41" s="21" t="s">
        <v>203</v>
      </c>
      <c r="B41" s="21" t="s">
        <v>204</v>
      </c>
      <c r="C41" s="31">
        <v>1.5</v>
      </c>
    </row>
    <row r="42" spans="1:3">
      <c r="A42" s="21" t="s">
        <v>205</v>
      </c>
      <c r="B42" s="21" t="s">
        <v>206</v>
      </c>
      <c r="C42" s="31">
        <v>1.5</v>
      </c>
    </row>
  </sheetData>
  <mergeCells count="2">
    <mergeCell ref="A1:C1"/>
    <mergeCell ref="A4:B4"/>
  </mergeCells>
  <phoneticPr fontId="17"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G38"/>
  <sheetViews>
    <sheetView workbookViewId="0">
      <selection activeCell="N42" sqref="N42"/>
    </sheetView>
  </sheetViews>
  <sheetFormatPr defaultColWidth="10.28515625" defaultRowHeight="12.75"/>
  <cols>
    <col min="1" max="1" width="25.42578125" bestFit="1" customWidth="1"/>
    <col min="2" max="2" width="16.28515625" customWidth="1"/>
    <col min="3" max="3" width="26" bestFit="1" customWidth="1"/>
    <col min="4" max="4" width="12.42578125" customWidth="1"/>
    <col min="5" max="5" width="14" bestFit="1" customWidth="1"/>
    <col min="6" max="6" width="9" customWidth="1"/>
    <col min="7" max="7" width="8.5703125" customWidth="1"/>
  </cols>
  <sheetData>
    <row r="1" spans="1:7" ht="27" customHeight="1">
      <c r="A1" s="45" t="s">
        <v>207</v>
      </c>
      <c r="B1" s="45"/>
      <c r="C1" s="45"/>
      <c r="D1" s="45"/>
      <c r="E1" s="45"/>
      <c r="F1" s="45"/>
      <c r="G1" s="45"/>
    </row>
    <row r="2" spans="1:7" ht="13.5" customHeight="1">
      <c r="A2" s="11"/>
    </row>
    <row r="3" spans="1:7" ht="13.5" customHeight="1">
      <c r="A3" s="56" t="s">
        <v>25</v>
      </c>
      <c r="B3" s="56"/>
      <c r="C3" s="56"/>
      <c r="D3" s="56"/>
      <c r="E3" s="56"/>
      <c r="F3" s="56"/>
      <c r="G3" s="56"/>
    </row>
    <row r="4" spans="1:7" ht="26.1" customHeight="1">
      <c r="A4" s="47" t="s">
        <v>26</v>
      </c>
      <c r="B4" s="48"/>
      <c r="C4" s="57" t="s">
        <v>27</v>
      </c>
      <c r="D4" s="58"/>
      <c r="E4" s="58"/>
      <c r="F4" s="58"/>
      <c r="G4" s="59"/>
    </row>
    <row r="5" spans="1:7" ht="26.1" customHeight="1">
      <c r="A5" s="12" t="s">
        <v>28</v>
      </c>
      <c r="B5" s="12" t="s">
        <v>29</v>
      </c>
      <c r="C5" s="22" t="s">
        <v>28</v>
      </c>
      <c r="D5" s="22" t="s">
        <v>69</v>
      </c>
      <c r="E5" s="22" t="s">
        <v>208</v>
      </c>
      <c r="F5" s="22" t="s">
        <v>209</v>
      </c>
      <c r="G5" s="22" t="s">
        <v>210</v>
      </c>
    </row>
    <row r="6" spans="1:7" ht="26.1" customHeight="1">
      <c r="A6" s="23" t="s">
        <v>211</v>
      </c>
      <c r="B6" s="24">
        <v>6098.5314760000001</v>
      </c>
      <c r="C6" s="23" t="s">
        <v>30</v>
      </c>
      <c r="D6" s="18">
        <f>D14+D15+D19+D17</f>
        <v>6446.5277999999998</v>
      </c>
      <c r="E6" s="18">
        <f>E14+E15+E19+E17</f>
        <v>6446.5277999999998</v>
      </c>
      <c r="F6" s="15"/>
      <c r="G6" s="15"/>
    </row>
    <row r="7" spans="1:7" ht="26.1" customHeight="1">
      <c r="A7" s="13" t="s">
        <v>212</v>
      </c>
      <c r="B7" s="25">
        <v>6098.5314760000001</v>
      </c>
      <c r="C7" s="13" t="s">
        <v>31</v>
      </c>
      <c r="D7" s="15"/>
      <c r="E7" s="15"/>
      <c r="F7" s="15" t="s">
        <v>67</v>
      </c>
      <c r="G7" s="15" t="s">
        <v>67</v>
      </c>
    </row>
    <row r="8" spans="1:7" ht="26.1" customHeight="1">
      <c r="A8" s="13" t="s">
        <v>238</v>
      </c>
      <c r="B8" s="25"/>
      <c r="C8" s="13" t="s">
        <v>32</v>
      </c>
      <c r="D8" s="15"/>
      <c r="E8" s="15"/>
      <c r="F8" s="15" t="s">
        <v>67</v>
      </c>
      <c r="G8" s="15" t="s">
        <v>67</v>
      </c>
    </row>
    <row r="9" spans="1:7" ht="26.1" customHeight="1">
      <c r="A9" s="13" t="s">
        <v>239</v>
      </c>
      <c r="B9" s="25"/>
      <c r="C9" s="13" t="s">
        <v>33</v>
      </c>
      <c r="D9" s="15"/>
      <c r="E9" s="15"/>
      <c r="F9" s="15" t="s">
        <v>67</v>
      </c>
      <c r="G9" s="15" t="s">
        <v>67</v>
      </c>
    </row>
    <row r="10" spans="1:7" ht="26.1" customHeight="1">
      <c r="A10" s="13" t="s">
        <v>213</v>
      </c>
      <c r="B10" s="25"/>
      <c r="C10" s="13" t="s">
        <v>35</v>
      </c>
      <c r="D10" s="15"/>
      <c r="E10" s="15"/>
      <c r="F10" s="15" t="s">
        <v>67</v>
      </c>
      <c r="G10" s="15" t="s">
        <v>67</v>
      </c>
    </row>
    <row r="11" spans="1:7" ht="26.1" customHeight="1">
      <c r="A11" s="13" t="s">
        <v>67</v>
      </c>
      <c r="B11" s="26" t="s">
        <v>67</v>
      </c>
      <c r="C11" s="13" t="s">
        <v>37</v>
      </c>
      <c r="D11" s="15"/>
      <c r="E11" s="15"/>
      <c r="F11" s="15" t="s">
        <v>67</v>
      </c>
      <c r="G11" s="15" t="s">
        <v>67</v>
      </c>
    </row>
    <row r="12" spans="1:7" ht="26.1" customHeight="1">
      <c r="A12" s="13" t="s">
        <v>67</v>
      </c>
      <c r="B12" s="26" t="s">
        <v>67</v>
      </c>
      <c r="C12" s="13" t="s">
        <v>39</v>
      </c>
      <c r="D12" s="15"/>
      <c r="E12" s="15"/>
      <c r="F12" s="15"/>
      <c r="G12" s="15" t="s">
        <v>67</v>
      </c>
    </row>
    <row r="13" spans="1:7" ht="26.1" customHeight="1">
      <c r="A13" s="13" t="s">
        <v>67</v>
      </c>
      <c r="B13" s="26" t="s">
        <v>67</v>
      </c>
      <c r="C13" s="13" t="s">
        <v>40</v>
      </c>
      <c r="D13" s="15"/>
      <c r="E13" s="15"/>
      <c r="F13" s="15"/>
      <c r="G13" s="15" t="s">
        <v>67</v>
      </c>
    </row>
    <row r="14" spans="1:7" ht="26.1" customHeight="1">
      <c r="A14" s="13" t="s">
        <v>67</v>
      </c>
      <c r="B14" s="26" t="s">
        <v>67</v>
      </c>
      <c r="C14" s="13" t="s">
        <v>41</v>
      </c>
      <c r="D14" s="15">
        <v>245.4</v>
      </c>
      <c r="E14" s="15">
        <v>245.4</v>
      </c>
      <c r="F14" s="15"/>
      <c r="G14" s="15"/>
    </row>
    <row r="15" spans="1:7" ht="26.1" customHeight="1">
      <c r="A15" s="13" t="s">
        <v>67</v>
      </c>
      <c r="B15" s="26" t="s">
        <v>67</v>
      </c>
      <c r="C15" s="13" t="s">
        <v>214</v>
      </c>
      <c r="D15" s="15">
        <v>35.047800000000002</v>
      </c>
      <c r="E15" s="15">
        <v>35.047800000000002</v>
      </c>
      <c r="F15" s="15" t="s">
        <v>67</v>
      </c>
      <c r="G15" s="15" t="s">
        <v>67</v>
      </c>
    </row>
    <row r="16" spans="1:7" ht="26.1" customHeight="1">
      <c r="A16" s="13" t="s">
        <v>67</v>
      </c>
      <c r="B16" s="26" t="s">
        <v>67</v>
      </c>
      <c r="C16" s="13" t="s">
        <v>215</v>
      </c>
      <c r="D16" s="15"/>
      <c r="E16" s="15"/>
      <c r="F16" s="15"/>
      <c r="G16" s="15" t="s">
        <v>67</v>
      </c>
    </row>
    <row r="17" spans="1:7" ht="26.1" customHeight="1">
      <c r="A17" s="13" t="s">
        <v>67</v>
      </c>
      <c r="B17" s="26" t="s">
        <v>67</v>
      </c>
      <c r="C17" s="13" t="s">
        <v>216</v>
      </c>
      <c r="D17" s="15">
        <v>2.34</v>
      </c>
      <c r="E17" s="15">
        <v>2.34</v>
      </c>
      <c r="F17" s="15"/>
      <c r="G17" s="15" t="s">
        <v>67</v>
      </c>
    </row>
    <row r="18" spans="1:7" ht="26.1" customHeight="1">
      <c r="A18" s="13" t="s">
        <v>67</v>
      </c>
      <c r="B18" s="26" t="s">
        <v>67</v>
      </c>
      <c r="C18" s="13" t="s">
        <v>217</v>
      </c>
      <c r="D18" s="15"/>
      <c r="E18" s="15"/>
      <c r="F18" s="15"/>
      <c r="G18" s="15" t="s">
        <v>67</v>
      </c>
    </row>
    <row r="19" spans="1:7" ht="26.1" customHeight="1">
      <c r="A19" s="13" t="s">
        <v>67</v>
      </c>
      <c r="B19" s="26" t="s">
        <v>67</v>
      </c>
      <c r="C19" s="13" t="s">
        <v>218</v>
      </c>
      <c r="D19" s="15">
        <v>6163.74</v>
      </c>
      <c r="E19" s="15">
        <v>6163.74</v>
      </c>
      <c r="F19" s="15"/>
      <c r="G19" s="15" t="s">
        <v>67</v>
      </c>
    </row>
    <row r="20" spans="1:7" ht="26.1" customHeight="1">
      <c r="A20" s="13" t="s">
        <v>67</v>
      </c>
      <c r="B20" s="26" t="s">
        <v>67</v>
      </c>
      <c r="C20" s="13" t="s">
        <v>219</v>
      </c>
      <c r="D20" s="15"/>
      <c r="E20" s="15"/>
      <c r="F20" s="15"/>
      <c r="G20" s="15" t="s">
        <v>67</v>
      </c>
    </row>
    <row r="21" spans="1:7" ht="26.1" customHeight="1">
      <c r="A21" s="13" t="s">
        <v>67</v>
      </c>
      <c r="B21" s="26" t="s">
        <v>67</v>
      </c>
      <c r="C21" s="13" t="s">
        <v>220</v>
      </c>
      <c r="D21" s="15"/>
      <c r="E21" s="15"/>
      <c r="F21" s="15"/>
      <c r="G21" s="15" t="s">
        <v>67</v>
      </c>
    </row>
    <row r="22" spans="1:7" ht="26.1" customHeight="1">
      <c r="A22" s="13" t="s">
        <v>67</v>
      </c>
      <c r="B22" s="26" t="s">
        <v>67</v>
      </c>
      <c r="C22" s="13" t="s">
        <v>221</v>
      </c>
      <c r="D22" s="15"/>
      <c r="E22" s="15"/>
      <c r="F22" s="15"/>
      <c r="G22" s="15" t="s">
        <v>67</v>
      </c>
    </row>
    <row r="23" spans="1:7" ht="26.1" customHeight="1">
      <c r="A23" s="13" t="s">
        <v>67</v>
      </c>
      <c r="B23" s="26" t="s">
        <v>67</v>
      </c>
      <c r="C23" s="13" t="s">
        <v>222</v>
      </c>
      <c r="D23" s="15"/>
      <c r="E23" s="15"/>
      <c r="F23" s="15" t="s">
        <v>67</v>
      </c>
      <c r="G23" s="15" t="s">
        <v>67</v>
      </c>
    </row>
    <row r="24" spans="1:7" ht="26.1" customHeight="1">
      <c r="A24" s="13" t="s">
        <v>67</v>
      </c>
      <c r="B24" s="26" t="s">
        <v>67</v>
      </c>
      <c r="C24" s="13" t="s">
        <v>223</v>
      </c>
      <c r="D24" s="15"/>
      <c r="E24" s="15"/>
      <c r="F24" s="15" t="s">
        <v>67</v>
      </c>
      <c r="G24" s="15" t="s">
        <v>67</v>
      </c>
    </row>
    <row r="25" spans="1:7" ht="26.1" customHeight="1">
      <c r="A25" s="13" t="s">
        <v>67</v>
      </c>
      <c r="B25" s="26" t="s">
        <v>67</v>
      </c>
      <c r="C25" s="13" t="s">
        <v>224</v>
      </c>
      <c r="D25" s="15"/>
      <c r="E25" s="15"/>
      <c r="F25" s="15" t="s">
        <v>67</v>
      </c>
      <c r="G25" s="15" t="s">
        <v>67</v>
      </c>
    </row>
    <row r="26" spans="1:7" ht="26.1" customHeight="1">
      <c r="A26" s="13" t="s">
        <v>67</v>
      </c>
      <c r="B26" s="26" t="s">
        <v>67</v>
      </c>
      <c r="C26" s="13" t="s">
        <v>225</v>
      </c>
      <c r="D26" s="15"/>
      <c r="E26" s="15"/>
      <c r="F26" s="15" t="s">
        <v>67</v>
      </c>
      <c r="G26" s="15" t="s">
        <v>67</v>
      </c>
    </row>
    <row r="27" spans="1:7" ht="26.1" customHeight="1">
      <c r="A27" s="13" t="s">
        <v>67</v>
      </c>
      <c r="B27" s="26" t="s">
        <v>67</v>
      </c>
      <c r="C27" s="13" t="s">
        <v>226</v>
      </c>
      <c r="D27" s="15"/>
      <c r="E27" s="15" t="s">
        <v>67</v>
      </c>
      <c r="F27" s="15" t="s">
        <v>67</v>
      </c>
      <c r="G27" s="15"/>
    </row>
    <row r="28" spans="1:7" ht="26.1" customHeight="1">
      <c r="A28" s="13" t="s">
        <v>67</v>
      </c>
      <c r="B28" s="26" t="s">
        <v>67</v>
      </c>
      <c r="C28" s="13" t="s">
        <v>227</v>
      </c>
      <c r="D28" s="15"/>
      <c r="E28" s="15"/>
      <c r="F28" s="15" t="s">
        <v>67</v>
      </c>
      <c r="G28" s="15" t="s">
        <v>67</v>
      </c>
    </row>
    <row r="29" spans="1:7" ht="26.1" customHeight="1">
      <c r="A29" s="13" t="s">
        <v>67</v>
      </c>
      <c r="B29" s="26" t="s">
        <v>67</v>
      </c>
      <c r="C29" s="13" t="s">
        <v>228</v>
      </c>
      <c r="D29" s="15"/>
      <c r="E29" s="15"/>
      <c r="F29" s="15"/>
      <c r="G29" s="15" t="s">
        <v>67</v>
      </c>
    </row>
    <row r="30" spans="1:7" ht="26.1" customHeight="1">
      <c r="A30" s="13" t="s">
        <v>67</v>
      </c>
      <c r="B30" s="26" t="s">
        <v>67</v>
      </c>
      <c r="C30" s="13" t="s">
        <v>229</v>
      </c>
      <c r="D30" s="15"/>
      <c r="E30" s="15"/>
      <c r="F30" s="15"/>
      <c r="G30" s="15"/>
    </row>
    <row r="31" spans="1:7" ht="26.1" customHeight="1">
      <c r="A31" s="13" t="s">
        <v>67</v>
      </c>
      <c r="B31" s="26" t="s">
        <v>67</v>
      </c>
      <c r="C31" s="13" t="s">
        <v>230</v>
      </c>
      <c r="D31" s="15"/>
      <c r="E31" s="15"/>
      <c r="F31" s="15"/>
      <c r="G31" s="15" t="s">
        <v>67</v>
      </c>
    </row>
    <row r="32" spans="1:7" ht="26.1" customHeight="1">
      <c r="A32" s="13" t="s">
        <v>67</v>
      </c>
      <c r="B32" s="26" t="s">
        <v>67</v>
      </c>
      <c r="C32" s="13" t="s">
        <v>231</v>
      </c>
      <c r="D32" s="15"/>
      <c r="E32" s="15"/>
      <c r="F32" s="15"/>
      <c r="G32" s="15" t="s">
        <v>67</v>
      </c>
    </row>
    <row r="33" spans="1:7" ht="26.1" customHeight="1">
      <c r="A33" s="13" t="s">
        <v>67</v>
      </c>
      <c r="B33" s="26" t="s">
        <v>67</v>
      </c>
      <c r="C33" s="13" t="s">
        <v>232</v>
      </c>
      <c r="D33" s="15"/>
      <c r="E33" s="15"/>
      <c r="F33" s="15"/>
      <c r="G33" s="15" t="s">
        <v>67</v>
      </c>
    </row>
    <row r="34" spans="1:7" ht="26.1" customHeight="1">
      <c r="A34" s="13" t="s">
        <v>233</v>
      </c>
      <c r="B34" s="26">
        <v>348</v>
      </c>
      <c r="C34" s="13" t="s">
        <v>241</v>
      </c>
      <c r="D34" s="15" t="s">
        <v>67</v>
      </c>
      <c r="E34" s="15" t="s">
        <v>67</v>
      </c>
      <c r="F34" s="15" t="s">
        <v>67</v>
      </c>
      <c r="G34" s="15" t="s">
        <v>67</v>
      </c>
    </row>
    <row r="35" spans="1:7" ht="26.1" customHeight="1">
      <c r="A35" s="13" t="s">
        <v>234</v>
      </c>
      <c r="B35" s="26" t="s">
        <v>67</v>
      </c>
      <c r="C35" s="13" t="s">
        <v>67</v>
      </c>
      <c r="D35" s="15" t="s">
        <v>67</v>
      </c>
      <c r="E35" s="15" t="s">
        <v>67</v>
      </c>
      <c r="F35" s="15" t="s">
        <v>67</v>
      </c>
      <c r="G35" s="15" t="s">
        <v>67</v>
      </c>
    </row>
    <row r="36" spans="1:7" ht="26.1" customHeight="1">
      <c r="A36" s="13" t="s">
        <v>240</v>
      </c>
      <c r="B36" s="26" t="s">
        <v>67</v>
      </c>
      <c r="C36" s="13" t="s">
        <v>67</v>
      </c>
      <c r="D36" s="15" t="s">
        <v>67</v>
      </c>
      <c r="E36" s="15" t="s">
        <v>67</v>
      </c>
      <c r="F36" s="15" t="s">
        <v>67</v>
      </c>
      <c r="G36" s="15" t="s">
        <v>67</v>
      </c>
    </row>
    <row r="37" spans="1:7" ht="26.1" customHeight="1">
      <c r="A37" s="13" t="s">
        <v>235</v>
      </c>
      <c r="B37" s="26" t="s">
        <v>67</v>
      </c>
      <c r="C37" s="13" t="s">
        <v>67</v>
      </c>
      <c r="D37" s="15" t="s">
        <v>67</v>
      </c>
      <c r="E37" s="15" t="s">
        <v>67</v>
      </c>
      <c r="F37" s="15" t="s">
        <v>67</v>
      </c>
      <c r="G37" s="15" t="s">
        <v>67</v>
      </c>
    </row>
    <row r="38" spans="1:7" ht="26.25" customHeight="1">
      <c r="A38" s="16" t="s">
        <v>236</v>
      </c>
      <c r="B38" s="24">
        <f>B34+B6</f>
        <v>6446.5314760000001</v>
      </c>
      <c r="C38" s="16" t="s">
        <v>237</v>
      </c>
      <c r="D38" s="18">
        <f>D19+D15+D14+D17</f>
        <v>6446.5277999999998</v>
      </c>
      <c r="E38" s="18">
        <v>6446.53</v>
      </c>
      <c r="F38" s="15"/>
      <c r="G38" s="15"/>
    </row>
  </sheetData>
  <mergeCells count="4">
    <mergeCell ref="A1:G1"/>
    <mergeCell ref="A3:G3"/>
    <mergeCell ref="A4:B4"/>
    <mergeCell ref="C4:G4"/>
  </mergeCells>
  <phoneticPr fontId="17"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A1:F26"/>
  <sheetViews>
    <sheetView workbookViewId="0">
      <selection activeCell="H17" sqref="H17"/>
    </sheetView>
  </sheetViews>
  <sheetFormatPr defaultRowHeight="12.75"/>
  <cols>
    <col min="1" max="1" width="13.7109375" customWidth="1"/>
    <col min="2" max="2" width="31" bestFit="1" customWidth="1"/>
    <col min="3" max="3" width="17.28515625" customWidth="1"/>
    <col min="4" max="4" width="13.28515625" customWidth="1"/>
    <col min="5" max="5" width="16.28515625" customWidth="1"/>
    <col min="6" max="6" width="14.140625" customWidth="1"/>
  </cols>
  <sheetData>
    <row r="1" spans="1:6" ht="30" customHeight="1">
      <c r="A1" s="49" t="s">
        <v>242</v>
      </c>
      <c r="B1" s="50"/>
      <c r="C1" s="50"/>
      <c r="D1" s="50"/>
      <c r="E1" s="50"/>
      <c r="F1" s="50"/>
    </row>
    <row r="2" spans="1:6" ht="15" customHeight="1">
      <c r="A2" s="19" t="s">
        <v>75</v>
      </c>
    </row>
    <row r="3" spans="1:6" ht="15" customHeight="1">
      <c r="A3" s="19" t="s">
        <v>76</v>
      </c>
    </row>
    <row r="4" spans="1:6" ht="15" customHeight="1">
      <c r="A4" s="53" t="s">
        <v>243</v>
      </c>
      <c r="B4" s="55"/>
      <c r="C4" s="51" t="s">
        <v>118</v>
      </c>
      <c r="D4" s="53" t="s">
        <v>119</v>
      </c>
      <c r="E4" s="54"/>
      <c r="F4" s="55"/>
    </row>
    <row r="5" spans="1:6">
      <c r="A5" s="20" t="s">
        <v>77</v>
      </c>
      <c r="B5" s="20" t="s">
        <v>134</v>
      </c>
      <c r="C5" s="52"/>
      <c r="D5" s="20" t="s">
        <v>244</v>
      </c>
      <c r="E5" s="20" t="s">
        <v>120</v>
      </c>
      <c r="F5" s="20" t="s">
        <v>121</v>
      </c>
    </row>
    <row r="6" spans="1:6">
      <c r="A6" s="21" t="s">
        <v>69</v>
      </c>
      <c r="B6" s="21"/>
      <c r="C6" s="31">
        <v>4924.97</v>
      </c>
      <c r="D6" s="31">
        <v>6098.53</v>
      </c>
      <c r="E6" s="31">
        <v>1154.03</v>
      </c>
      <c r="F6" s="31">
        <v>4944.5</v>
      </c>
    </row>
    <row r="7" spans="1:6">
      <c r="A7" s="21" t="s">
        <v>122</v>
      </c>
      <c r="B7" s="21" t="s">
        <v>123</v>
      </c>
      <c r="C7" s="31">
        <v>4</v>
      </c>
      <c r="D7" s="31"/>
      <c r="E7" s="31"/>
      <c r="F7" s="31"/>
    </row>
    <row r="8" spans="1:6">
      <c r="A8" s="21" t="s">
        <v>124</v>
      </c>
      <c r="B8" s="21" t="s">
        <v>125</v>
      </c>
      <c r="C8" s="31">
        <v>4</v>
      </c>
      <c r="D8" s="31"/>
      <c r="E8" s="31"/>
      <c r="F8" s="31"/>
    </row>
    <row r="9" spans="1:6">
      <c r="A9" s="21" t="s">
        <v>126</v>
      </c>
      <c r="B9" s="21" t="s">
        <v>127</v>
      </c>
      <c r="C9" s="31">
        <v>4</v>
      </c>
      <c r="D9" s="31"/>
      <c r="E9" s="31"/>
      <c r="F9" s="31"/>
    </row>
    <row r="10" spans="1:6">
      <c r="A10" s="21" t="s">
        <v>87</v>
      </c>
      <c r="B10" s="21" t="s">
        <v>88</v>
      </c>
      <c r="C10" s="31">
        <v>243.35</v>
      </c>
      <c r="D10" s="31">
        <v>199.31</v>
      </c>
      <c r="E10" s="31">
        <v>199.31</v>
      </c>
      <c r="F10" s="31"/>
    </row>
    <row r="11" spans="1:6">
      <c r="A11" s="21" t="s">
        <v>89</v>
      </c>
      <c r="B11" s="21" t="s">
        <v>90</v>
      </c>
      <c r="C11" s="31">
        <v>243.35</v>
      </c>
      <c r="D11" s="31">
        <v>199.31</v>
      </c>
      <c r="E11" s="31">
        <v>199.31</v>
      </c>
      <c r="F11" s="31"/>
    </row>
    <row r="12" spans="1:6">
      <c r="A12" s="21" t="s">
        <v>91</v>
      </c>
      <c r="B12" s="21" t="s">
        <v>92</v>
      </c>
      <c r="C12" s="31">
        <v>141.32</v>
      </c>
      <c r="D12" s="31">
        <v>91.05</v>
      </c>
      <c r="E12" s="31">
        <v>91.05</v>
      </c>
      <c r="F12" s="31"/>
    </row>
    <row r="13" spans="1:6">
      <c r="A13" s="21" t="s">
        <v>93</v>
      </c>
      <c r="B13" s="21" t="s">
        <v>94</v>
      </c>
      <c r="C13" s="31">
        <v>72.75</v>
      </c>
      <c r="D13" s="31">
        <v>77.88</v>
      </c>
      <c r="E13" s="31">
        <v>77.88</v>
      </c>
      <c r="F13" s="31"/>
    </row>
    <row r="14" spans="1:6">
      <c r="A14" s="21" t="s">
        <v>95</v>
      </c>
      <c r="B14" s="21" t="s">
        <v>96</v>
      </c>
      <c r="C14" s="31">
        <v>29.1</v>
      </c>
      <c r="D14" s="31">
        <v>30.37</v>
      </c>
      <c r="E14" s="31">
        <v>30.37</v>
      </c>
      <c r="F14" s="31"/>
    </row>
    <row r="15" spans="1:6">
      <c r="A15" s="21" t="s">
        <v>128</v>
      </c>
      <c r="B15" s="21" t="s">
        <v>129</v>
      </c>
      <c r="C15" s="31">
        <v>0.18</v>
      </c>
      <c r="D15" s="31"/>
      <c r="E15" s="31"/>
      <c r="F15" s="31"/>
    </row>
    <row r="16" spans="1:6">
      <c r="A16" s="21" t="s">
        <v>97</v>
      </c>
      <c r="B16" s="21" t="s">
        <v>98</v>
      </c>
      <c r="C16" s="31">
        <v>32.369999999999997</v>
      </c>
      <c r="D16" s="31">
        <v>35.049999999999997</v>
      </c>
      <c r="E16" s="31">
        <v>35.049999999999997</v>
      </c>
      <c r="F16" s="31"/>
    </row>
    <row r="17" spans="1:6">
      <c r="A17" s="21" t="s">
        <v>99</v>
      </c>
      <c r="B17" s="21" t="s">
        <v>100</v>
      </c>
      <c r="C17" s="31">
        <v>32.369999999999997</v>
      </c>
      <c r="D17" s="31">
        <v>35.049999999999997</v>
      </c>
      <c r="E17" s="31">
        <v>35.049999999999997</v>
      </c>
      <c r="F17" s="31"/>
    </row>
    <row r="18" spans="1:6">
      <c r="A18" s="21" t="s">
        <v>101</v>
      </c>
      <c r="B18" s="21" t="s">
        <v>102</v>
      </c>
      <c r="C18" s="31">
        <v>23.28</v>
      </c>
      <c r="D18" s="31">
        <v>25.31</v>
      </c>
      <c r="E18" s="31">
        <v>25.31</v>
      </c>
      <c r="F18" s="31"/>
    </row>
    <row r="19" spans="1:6">
      <c r="A19" s="21" t="s">
        <v>103</v>
      </c>
      <c r="B19" s="21" t="s">
        <v>104</v>
      </c>
      <c r="C19" s="31">
        <v>9.09</v>
      </c>
      <c r="D19" s="31">
        <v>9.74</v>
      </c>
      <c r="E19" s="31">
        <v>9.74</v>
      </c>
      <c r="F19" s="31"/>
    </row>
    <row r="20" spans="1:6">
      <c r="A20" s="21" t="s">
        <v>105</v>
      </c>
      <c r="B20" s="21" t="s">
        <v>106</v>
      </c>
      <c r="C20" s="31">
        <v>4645.25</v>
      </c>
      <c r="D20" s="31">
        <v>5864.17</v>
      </c>
      <c r="E20" s="31">
        <v>919.67</v>
      </c>
      <c r="F20" s="31">
        <v>4944.5</v>
      </c>
    </row>
    <row r="21" spans="1:6">
      <c r="A21" s="21" t="s">
        <v>107</v>
      </c>
      <c r="B21" s="21" t="s">
        <v>108</v>
      </c>
      <c r="C21" s="31">
        <v>4645.25</v>
      </c>
      <c r="D21" s="31">
        <v>5864.17</v>
      </c>
      <c r="E21" s="31">
        <v>919.67</v>
      </c>
      <c r="F21" s="31">
        <v>4944.5</v>
      </c>
    </row>
    <row r="22" spans="1:6">
      <c r="A22" s="21" t="s">
        <v>130</v>
      </c>
      <c r="B22" s="21" t="s">
        <v>131</v>
      </c>
      <c r="C22" s="31">
        <v>137.5</v>
      </c>
      <c r="D22" s="31"/>
      <c r="E22" s="31"/>
      <c r="F22" s="31"/>
    </row>
    <row r="23" spans="1:6">
      <c r="A23" s="21" t="s">
        <v>109</v>
      </c>
      <c r="B23" s="21" t="s">
        <v>110</v>
      </c>
      <c r="C23" s="31">
        <v>4061.75</v>
      </c>
      <c r="D23" s="31">
        <v>5696.67</v>
      </c>
      <c r="E23" s="31">
        <v>919.67</v>
      </c>
      <c r="F23" s="31">
        <v>4777</v>
      </c>
    </row>
    <row r="24" spans="1:6">
      <c r="A24" s="21" t="s">
        <v>111</v>
      </c>
      <c r="B24" s="21" t="s">
        <v>112</v>
      </c>
      <c r="C24" s="31">
        <v>300</v>
      </c>
      <c r="D24" s="31">
        <v>15</v>
      </c>
      <c r="E24" s="31"/>
      <c r="F24" s="31">
        <v>15</v>
      </c>
    </row>
    <row r="25" spans="1:6">
      <c r="A25" s="21" t="s">
        <v>113</v>
      </c>
      <c r="B25" s="21" t="s">
        <v>114</v>
      </c>
      <c r="C25" s="31">
        <v>146</v>
      </c>
      <c r="D25" s="31">
        <v>122.5</v>
      </c>
      <c r="E25" s="31"/>
      <c r="F25" s="31">
        <v>122.5</v>
      </c>
    </row>
    <row r="26" spans="1:6">
      <c r="A26" s="21" t="s">
        <v>115</v>
      </c>
      <c r="B26" s="21" t="s">
        <v>116</v>
      </c>
      <c r="C26" s="31"/>
      <c r="D26" s="31">
        <v>30</v>
      </c>
      <c r="E26" s="31"/>
      <c r="F26" s="31">
        <v>30</v>
      </c>
    </row>
  </sheetData>
  <mergeCells count="4">
    <mergeCell ref="A1:F1"/>
    <mergeCell ref="A4:B4"/>
    <mergeCell ref="C4:C5"/>
    <mergeCell ref="D4:F4"/>
  </mergeCells>
  <phoneticPr fontId="17" type="noConversion"/>
  <pageMargins left="0.74803149606299213" right="0.74803149606299213"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dimension ref="A1:F41"/>
  <sheetViews>
    <sheetView tabSelected="1" workbookViewId="0">
      <selection activeCell="C13" sqref="C13"/>
    </sheetView>
  </sheetViews>
  <sheetFormatPr defaultRowHeight="12.75"/>
  <cols>
    <col min="1" max="1" width="11" bestFit="1" customWidth="1"/>
    <col min="2" max="2" width="32" bestFit="1" customWidth="1"/>
    <col min="3" max="3" width="29" bestFit="1" customWidth="1"/>
    <col min="4" max="4" width="24" bestFit="1" customWidth="1"/>
    <col min="5" max="5" width="25" bestFit="1" customWidth="1"/>
    <col min="6" max="6" width="19" bestFit="1" customWidth="1"/>
  </cols>
  <sheetData>
    <row r="1" spans="1:6" ht="30" customHeight="1">
      <c r="A1" s="49" t="s">
        <v>245</v>
      </c>
      <c r="B1" s="50"/>
      <c r="C1" s="50"/>
      <c r="D1" s="50"/>
      <c r="E1" s="50"/>
      <c r="F1" s="50"/>
    </row>
    <row r="2" spans="1:6" ht="15" customHeight="1">
      <c r="A2" s="19" t="s">
        <v>75</v>
      </c>
    </row>
    <row r="3" spans="1:6" ht="15" customHeight="1">
      <c r="A3" s="19" t="s">
        <v>76</v>
      </c>
    </row>
    <row r="4" spans="1:6" ht="15" customHeight="1">
      <c r="A4" s="53" t="s">
        <v>368</v>
      </c>
      <c r="B4" s="55"/>
      <c r="C4" s="53" t="s">
        <v>246</v>
      </c>
      <c r="D4" s="54"/>
      <c r="E4" s="54"/>
      <c r="F4" s="55"/>
    </row>
    <row r="5" spans="1:6">
      <c r="A5" s="20" t="s">
        <v>77</v>
      </c>
      <c r="B5" s="20" t="s">
        <v>134</v>
      </c>
      <c r="C5" s="20" t="s">
        <v>69</v>
      </c>
      <c r="D5" s="20" t="s">
        <v>247</v>
      </c>
      <c r="E5" s="20" t="s">
        <v>248</v>
      </c>
      <c r="F5" s="20" t="s">
        <v>249</v>
      </c>
    </row>
    <row r="6" spans="1:6">
      <c r="A6" s="21" t="s">
        <v>69</v>
      </c>
      <c r="B6" s="21"/>
      <c r="C6" s="31">
        <v>1154.03</v>
      </c>
      <c r="D6" s="31">
        <v>1001.9</v>
      </c>
      <c r="E6" s="31">
        <v>152.13</v>
      </c>
      <c r="F6" s="21"/>
    </row>
    <row r="7" spans="1:6">
      <c r="A7" s="21" t="s">
        <v>135</v>
      </c>
      <c r="B7" s="21" t="s">
        <v>136</v>
      </c>
      <c r="C7" s="31">
        <v>814.93</v>
      </c>
      <c r="D7" s="31">
        <v>814.93</v>
      </c>
      <c r="E7" s="31"/>
      <c r="F7" s="21"/>
    </row>
    <row r="8" spans="1:6">
      <c r="A8" s="21" t="s">
        <v>137</v>
      </c>
      <c r="B8" s="21" t="s">
        <v>138</v>
      </c>
      <c r="C8" s="31">
        <v>274.12</v>
      </c>
      <c r="D8" s="31">
        <v>274.12</v>
      </c>
      <c r="E8" s="31"/>
      <c r="F8" s="21"/>
    </row>
    <row r="9" spans="1:6">
      <c r="A9" s="21" t="s">
        <v>139</v>
      </c>
      <c r="B9" s="21" t="s">
        <v>140</v>
      </c>
      <c r="C9" s="31">
        <v>115.3</v>
      </c>
      <c r="D9" s="31">
        <v>115.3</v>
      </c>
      <c r="E9" s="31"/>
      <c r="F9" s="21"/>
    </row>
    <row r="10" spans="1:6">
      <c r="A10" s="21" t="s">
        <v>141</v>
      </c>
      <c r="B10" s="21" t="s">
        <v>142</v>
      </c>
      <c r="C10" s="31">
        <v>205.76</v>
      </c>
      <c r="D10" s="31">
        <v>205.76</v>
      </c>
      <c r="E10" s="31"/>
      <c r="F10" s="21"/>
    </row>
    <row r="11" spans="1:6">
      <c r="A11" s="21" t="s">
        <v>143</v>
      </c>
      <c r="B11" s="21" t="s">
        <v>144</v>
      </c>
      <c r="C11" s="31">
        <v>77.88</v>
      </c>
      <c r="D11" s="31">
        <v>77.88</v>
      </c>
      <c r="E11" s="31"/>
      <c r="F11" s="21"/>
    </row>
    <row r="12" spans="1:6">
      <c r="A12" s="21" t="s">
        <v>145</v>
      </c>
      <c r="B12" s="21" t="s">
        <v>146</v>
      </c>
      <c r="C12" s="31">
        <v>30.37</v>
      </c>
      <c r="D12" s="31">
        <v>30.37</v>
      </c>
      <c r="E12" s="31"/>
      <c r="F12" s="21"/>
    </row>
    <row r="13" spans="1:6">
      <c r="A13" s="21" t="s">
        <v>147</v>
      </c>
      <c r="B13" s="21" t="s">
        <v>148</v>
      </c>
      <c r="C13" s="31">
        <v>22.98</v>
      </c>
      <c r="D13" s="31">
        <v>22.98</v>
      </c>
      <c r="E13" s="31"/>
      <c r="F13" s="21"/>
    </row>
    <row r="14" spans="1:6">
      <c r="A14" s="21" t="s">
        <v>149</v>
      </c>
      <c r="B14" s="21" t="s">
        <v>150</v>
      </c>
      <c r="C14" s="31">
        <v>9.74</v>
      </c>
      <c r="D14" s="31">
        <v>9.74</v>
      </c>
      <c r="E14" s="31"/>
      <c r="F14" s="21"/>
    </row>
    <row r="15" spans="1:6">
      <c r="A15" s="21" t="s">
        <v>151</v>
      </c>
      <c r="B15" s="21" t="s">
        <v>152</v>
      </c>
      <c r="C15" s="31">
        <v>2.34</v>
      </c>
      <c r="D15" s="31">
        <v>2.34</v>
      </c>
      <c r="E15" s="31"/>
      <c r="F15" s="21"/>
    </row>
    <row r="16" spans="1:6">
      <c r="A16" s="21" t="s">
        <v>153</v>
      </c>
      <c r="B16" s="21" t="s">
        <v>154</v>
      </c>
      <c r="C16" s="31">
        <v>58.53</v>
      </c>
      <c r="D16" s="31">
        <v>58.53</v>
      </c>
      <c r="E16" s="31"/>
      <c r="F16" s="21"/>
    </row>
    <row r="17" spans="1:6">
      <c r="A17" s="21" t="s">
        <v>155</v>
      </c>
      <c r="B17" s="21" t="s">
        <v>156</v>
      </c>
      <c r="C17" s="31">
        <v>17.91</v>
      </c>
      <c r="D17" s="31">
        <v>17.91</v>
      </c>
      <c r="E17" s="31"/>
      <c r="F17" s="21"/>
    </row>
    <row r="18" spans="1:6">
      <c r="A18" s="21" t="s">
        <v>157</v>
      </c>
      <c r="B18" s="21" t="s">
        <v>158</v>
      </c>
      <c r="C18" s="31">
        <v>174.92</v>
      </c>
      <c r="D18" s="31">
        <v>24.29</v>
      </c>
      <c r="E18" s="31">
        <v>150.63</v>
      </c>
      <c r="F18" s="21"/>
    </row>
    <row r="19" spans="1:6">
      <c r="A19" s="21" t="s">
        <v>159</v>
      </c>
      <c r="B19" s="21" t="s">
        <v>160</v>
      </c>
      <c r="C19" s="31">
        <v>6</v>
      </c>
      <c r="D19" s="31"/>
      <c r="E19" s="31">
        <v>6</v>
      </c>
      <c r="F19" s="21"/>
    </row>
    <row r="20" spans="1:6">
      <c r="A20" s="21" t="s">
        <v>161</v>
      </c>
      <c r="B20" s="21" t="s">
        <v>162</v>
      </c>
      <c r="C20" s="31">
        <v>2</v>
      </c>
      <c r="D20" s="31"/>
      <c r="E20" s="31">
        <v>2</v>
      </c>
      <c r="F20" s="21"/>
    </row>
    <row r="21" spans="1:6">
      <c r="A21" s="21" t="s">
        <v>163</v>
      </c>
      <c r="B21" s="21" t="s">
        <v>164</v>
      </c>
      <c r="C21" s="31">
        <v>8.18</v>
      </c>
      <c r="D21" s="31"/>
      <c r="E21" s="31">
        <v>8.18</v>
      </c>
      <c r="F21" s="21"/>
    </row>
    <row r="22" spans="1:6">
      <c r="A22" s="21" t="s">
        <v>165</v>
      </c>
      <c r="B22" s="21" t="s">
        <v>166</v>
      </c>
      <c r="C22" s="31">
        <v>9</v>
      </c>
      <c r="D22" s="31"/>
      <c r="E22" s="31">
        <v>9</v>
      </c>
      <c r="F22" s="21"/>
    </row>
    <row r="23" spans="1:6">
      <c r="A23" s="21" t="s">
        <v>167</v>
      </c>
      <c r="B23" s="21" t="s">
        <v>168</v>
      </c>
      <c r="C23" s="31">
        <v>25</v>
      </c>
      <c r="D23" s="31"/>
      <c r="E23" s="31">
        <v>25</v>
      </c>
      <c r="F23" s="21"/>
    </row>
    <row r="24" spans="1:6">
      <c r="A24" s="21" t="s">
        <v>169</v>
      </c>
      <c r="B24" s="21" t="s">
        <v>170</v>
      </c>
      <c r="C24" s="31">
        <v>2</v>
      </c>
      <c r="D24" s="31"/>
      <c r="E24" s="31">
        <v>2</v>
      </c>
      <c r="F24" s="21"/>
    </row>
    <row r="25" spans="1:6">
      <c r="A25" s="21" t="s">
        <v>171</v>
      </c>
      <c r="B25" s="21" t="s">
        <v>172</v>
      </c>
      <c r="C25" s="31"/>
      <c r="D25" s="31"/>
      <c r="E25" s="31"/>
      <c r="F25" s="21"/>
    </row>
    <row r="26" spans="1:6">
      <c r="A26" s="21" t="s">
        <v>173</v>
      </c>
      <c r="B26" s="21" t="s">
        <v>174</v>
      </c>
      <c r="C26" s="31">
        <v>6</v>
      </c>
      <c r="D26" s="31"/>
      <c r="E26" s="31">
        <v>6</v>
      </c>
      <c r="F26" s="21"/>
    </row>
    <row r="27" spans="1:6">
      <c r="A27" s="21" t="s">
        <v>175</v>
      </c>
      <c r="B27" s="21" t="s">
        <v>176</v>
      </c>
      <c r="C27" s="31"/>
      <c r="D27" s="31"/>
      <c r="E27" s="31"/>
      <c r="F27" s="21"/>
    </row>
    <row r="28" spans="1:6">
      <c r="A28" s="21" t="s">
        <v>177</v>
      </c>
      <c r="B28" s="21" t="s">
        <v>178</v>
      </c>
      <c r="C28" s="31">
        <v>2.5</v>
      </c>
      <c r="D28" s="31"/>
      <c r="E28" s="31">
        <v>2.5</v>
      </c>
      <c r="F28" s="21"/>
    </row>
    <row r="29" spans="1:6">
      <c r="A29" s="21" t="s">
        <v>179</v>
      </c>
      <c r="B29" s="21" t="s">
        <v>180</v>
      </c>
      <c r="C29" s="31">
        <v>0.5</v>
      </c>
      <c r="D29" s="31"/>
      <c r="E29" s="31">
        <v>0.5</v>
      </c>
      <c r="F29" s="21"/>
    </row>
    <row r="30" spans="1:6">
      <c r="A30" s="21" t="s">
        <v>183</v>
      </c>
      <c r="B30" s="21" t="s">
        <v>184</v>
      </c>
      <c r="C30" s="31">
        <v>4.67</v>
      </c>
      <c r="D30" s="31"/>
      <c r="E30" s="31">
        <v>4.67</v>
      </c>
      <c r="F30" s="21"/>
    </row>
    <row r="31" spans="1:6">
      <c r="A31" s="21" t="s">
        <v>185</v>
      </c>
      <c r="B31" s="21" t="s">
        <v>186</v>
      </c>
      <c r="C31" s="31">
        <v>15.58</v>
      </c>
      <c r="D31" s="31"/>
      <c r="E31" s="31">
        <v>15.58</v>
      </c>
      <c r="F31" s="21"/>
    </row>
    <row r="32" spans="1:6">
      <c r="A32" s="21" t="s">
        <v>187</v>
      </c>
      <c r="B32" s="21" t="s">
        <v>188</v>
      </c>
      <c r="C32" s="31">
        <v>8</v>
      </c>
      <c r="D32" s="31"/>
      <c r="E32" s="31">
        <v>8</v>
      </c>
      <c r="F32" s="21"/>
    </row>
    <row r="33" spans="1:6">
      <c r="A33" s="21" t="s">
        <v>189</v>
      </c>
      <c r="B33" s="21" t="s">
        <v>190</v>
      </c>
      <c r="C33" s="31">
        <v>25.79</v>
      </c>
      <c r="D33" s="31">
        <v>24.29</v>
      </c>
      <c r="E33" s="31">
        <v>1.5</v>
      </c>
      <c r="F33" s="21"/>
    </row>
    <row r="34" spans="1:6">
      <c r="A34" s="21" t="s">
        <v>191</v>
      </c>
      <c r="B34" s="21" t="s">
        <v>192</v>
      </c>
      <c r="C34" s="31">
        <v>1.53</v>
      </c>
      <c r="D34" s="31"/>
      <c r="E34" s="31">
        <v>1.53</v>
      </c>
      <c r="F34" s="21"/>
    </row>
    <row r="35" spans="1:6">
      <c r="A35" s="21" t="s">
        <v>193</v>
      </c>
      <c r="B35" s="21" t="s">
        <v>194</v>
      </c>
      <c r="C35" s="31">
        <v>58.17</v>
      </c>
      <c r="D35" s="31"/>
      <c r="E35" s="31">
        <v>58.17</v>
      </c>
      <c r="F35" s="21"/>
    </row>
    <row r="36" spans="1:6">
      <c r="A36" s="21" t="s">
        <v>195</v>
      </c>
      <c r="B36" s="21" t="s">
        <v>196</v>
      </c>
      <c r="C36" s="31">
        <v>162.68</v>
      </c>
      <c r="D36" s="31">
        <v>162.68</v>
      </c>
      <c r="E36" s="31"/>
      <c r="F36" s="21"/>
    </row>
    <row r="37" spans="1:6">
      <c r="A37" s="21" t="s">
        <v>197</v>
      </c>
      <c r="B37" s="21" t="s">
        <v>198</v>
      </c>
      <c r="C37" s="31">
        <v>89.52</v>
      </c>
      <c r="D37" s="31">
        <v>89.52</v>
      </c>
      <c r="E37" s="31"/>
      <c r="F37" s="21"/>
    </row>
    <row r="38" spans="1:6">
      <c r="A38" s="21" t="s">
        <v>199</v>
      </c>
      <c r="B38" s="21" t="s">
        <v>200</v>
      </c>
      <c r="C38" s="31"/>
      <c r="D38" s="31"/>
      <c r="E38" s="31"/>
      <c r="F38" s="21"/>
    </row>
    <row r="39" spans="1:6">
      <c r="A39" s="21" t="s">
        <v>201</v>
      </c>
      <c r="B39" s="21" t="s">
        <v>202</v>
      </c>
      <c r="C39" s="31">
        <v>73.16</v>
      </c>
      <c r="D39" s="31">
        <v>73.16</v>
      </c>
      <c r="E39" s="31"/>
      <c r="F39" s="21"/>
    </row>
    <row r="40" spans="1:6">
      <c r="A40" s="21" t="s">
        <v>203</v>
      </c>
      <c r="B40" s="21" t="s">
        <v>204</v>
      </c>
      <c r="C40" s="31">
        <v>1.5</v>
      </c>
      <c r="D40" s="31"/>
      <c r="E40" s="31">
        <v>1.5</v>
      </c>
      <c r="F40" s="21"/>
    </row>
    <row r="41" spans="1:6">
      <c r="A41" s="21" t="s">
        <v>205</v>
      </c>
      <c r="B41" s="21" t="s">
        <v>206</v>
      </c>
      <c r="C41" s="31">
        <v>1.5</v>
      </c>
      <c r="D41" s="31"/>
      <c r="E41" s="31">
        <v>1.5</v>
      </c>
      <c r="F41" s="21"/>
    </row>
  </sheetData>
  <mergeCells count="3">
    <mergeCell ref="A1:F1"/>
    <mergeCell ref="A4:B4"/>
    <mergeCell ref="C4:F4"/>
  </mergeCells>
  <phoneticPr fontId="17"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dimension ref="A1:Q8"/>
  <sheetViews>
    <sheetView workbookViewId="0">
      <selection activeCell="P12" sqref="P12"/>
    </sheetView>
  </sheetViews>
  <sheetFormatPr defaultRowHeight="12.75"/>
  <cols>
    <col min="1" max="1" width="12" bestFit="1" customWidth="1"/>
    <col min="2" max="2" width="27" bestFit="1" customWidth="1"/>
    <col min="3" max="3" width="15" bestFit="1" customWidth="1"/>
    <col min="4" max="7" width="12" bestFit="1" customWidth="1"/>
    <col min="8" max="8" width="17" bestFit="1" customWidth="1"/>
    <col min="9" max="12" width="12" bestFit="1" customWidth="1"/>
    <col min="13" max="13" width="16" bestFit="1" customWidth="1"/>
    <col min="14" max="17" width="12" bestFit="1" customWidth="1"/>
  </cols>
  <sheetData>
    <row r="1" spans="1:17" ht="30" customHeight="1">
      <c r="A1" s="49" t="s">
        <v>250</v>
      </c>
      <c r="B1" s="50"/>
      <c r="C1" s="50"/>
      <c r="D1" s="50"/>
      <c r="E1" s="50"/>
      <c r="F1" s="50"/>
      <c r="G1" s="50"/>
      <c r="H1" s="50"/>
      <c r="I1" s="50"/>
      <c r="J1" s="50"/>
      <c r="K1" s="50"/>
      <c r="L1" s="50"/>
      <c r="M1" s="50"/>
      <c r="N1" s="50"/>
      <c r="O1" s="50"/>
      <c r="P1" s="50"/>
      <c r="Q1" s="50"/>
    </row>
    <row r="2" spans="1:17" ht="15" customHeight="1">
      <c r="A2" s="19" t="s">
        <v>75</v>
      </c>
    </row>
    <row r="3" spans="1:17" ht="15" customHeight="1">
      <c r="A3" s="19" t="s">
        <v>76</v>
      </c>
    </row>
    <row r="4" spans="1:17" ht="15" customHeight="1">
      <c r="A4" s="51" t="s">
        <v>251</v>
      </c>
      <c r="B4" s="51" t="s">
        <v>252</v>
      </c>
      <c r="C4" s="53" t="s">
        <v>118</v>
      </c>
      <c r="D4" s="54"/>
      <c r="E4" s="54"/>
      <c r="F4" s="54"/>
      <c r="G4" s="55"/>
      <c r="H4" s="53" t="s">
        <v>253</v>
      </c>
      <c r="I4" s="54"/>
      <c r="J4" s="54"/>
      <c r="K4" s="54"/>
      <c r="L4" s="55"/>
      <c r="M4" s="53" t="s">
        <v>119</v>
      </c>
      <c r="N4" s="54"/>
      <c r="O4" s="54"/>
      <c r="P4" s="54"/>
      <c r="Q4" s="55"/>
    </row>
    <row r="5" spans="1:17" ht="15" customHeight="1">
      <c r="A5" s="60"/>
      <c r="B5" s="60"/>
      <c r="C5" s="51" t="s">
        <v>69</v>
      </c>
      <c r="D5" s="51" t="s">
        <v>254</v>
      </c>
      <c r="E5" s="53" t="s">
        <v>255</v>
      </c>
      <c r="F5" s="55"/>
      <c r="G5" s="51" t="s">
        <v>256</v>
      </c>
      <c r="H5" s="51" t="s">
        <v>69</v>
      </c>
      <c r="I5" s="51" t="s">
        <v>254</v>
      </c>
      <c r="J5" s="53" t="s">
        <v>255</v>
      </c>
      <c r="K5" s="55"/>
      <c r="L5" s="51" t="s">
        <v>256</v>
      </c>
      <c r="M5" s="51" t="s">
        <v>69</v>
      </c>
      <c r="N5" s="51" t="s">
        <v>254</v>
      </c>
      <c r="O5" s="53" t="s">
        <v>255</v>
      </c>
      <c r="P5" s="55"/>
      <c r="Q5" s="51" t="s">
        <v>256</v>
      </c>
    </row>
    <row r="6" spans="1:17" ht="24">
      <c r="A6" s="52"/>
      <c r="B6" s="52"/>
      <c r="C6" s="52"/>
      <c r="D6" s="52"/>
      <c r="E6" s="20" t="s">
        <v>257</v>
      </c>
      <c r="F6" s="20" t="s">
        <v>258</v>
      </c>
      <c r="G6" s="52"/>
      <c r="H6" s="52"/>
      <c r="I6" s="52"/>
      <c r="J6" s="20" t="s">
        <v>257</v>
      </c>
      <c r="K6" s="20" t="s">
        <v>258</v>
      </c>
      <c r="L6" s="52"/>
      <c r="M6" s="52"/>
      <c r="N6" s="52"/>
      <c r="O6" s="20" t="s">
        <v>257</v>
      </c>
      <c r="P6" s="20" t="s">
        <v>258</v>
      </c>
      <c r="Q6" s="52"/>
    </row>
    <row r="7" spans="1:17">
      <c r="A7" s="21" t="s">
        <v>69</v>
      </c>
      <c r="B7" s="21"/>
      <c r="C7" s="31">
        <v>8</v>
      </c>
      <c r="D7" s="31"/>
      <c r="E7" s="31"/>
      <c r="F7" s="31">
        <v>7</v>
      </c>
      <c r="G7" s="31">
        <v>1</v>
      </c>
      <c r="H7" s="31">
        <v>7.33</v>
      </c>
      <c r="I7" s="31"/>
      <c r="J7" s="31"/>
      <c r="K7" s="31">
        <v>7</v>
      </c>
      <c r="L7" s="31">
        <v>0.33</v>
      </c>
      <c r="M7" s="31">
        <v>8.5</v>
      </c>
      <c r="N7" s="31"/>
      <c r="O7" s="31"/>
      <c r="P7" s="31">
        <v>8</v>
      </c>
      <c r="Q7" s="31">
        <v>0.5</v>
      </c>
    </row>
    <row r="8" spans="1:17">
      <c r="A8" s="21" t="s">
        <v>259</v>
      </c>
      <c r="B8" s="21" t="s">
        <v>75</v>
      </c>
      <c r="C8" s="31">
        <v>8</v>
      </c>
      <c r="D8" s="31"/>
      <c r="E8" s="31"/>
      <c r="F8" s="31">
        <v>7</v>
      </c>
      <c r="G8" s="31">
        <v>1</v>
      </c>
      <c r="H8" s="31">
        <v>7.33</v>
      </c>
      <c r="I8" s="31"/>
      <c r="J8" s="31"/>
      <c r="K8" s="31">
        <v>7</v>
      </c>
      <c r="L8" s="31">
        <v>0.33</v>
      </c>
      <c r="M8" s="31">
        <v>8.5</v>
      </c>
      <c r="N8" s="31"/>
      <c r="O8" s="31"/>
      <c r="P8" s="31">
        <v>8</v>
      </c>
      <c r="Q8" s="31">
        <v>0.5</v>
      </c>
    </row>
  </sheetData>
  <mergeCells count="18">
    <mergeCell ref="A1:Q1"/>
    <mergeCell ref="A4:A6"/>
    <mergeCell ref="B4:B6"/>
    <mergeCell ref="C4:G4"/>
    <mergeCell ref="H4:L4"/>
    <mergeCell ref="M4:Q4"/>
    <mergeCell ref="C5:C6"/>
    <mergeCell ref="D5:D6"/>
    <mergeCell ref="E5:F5"/>
    <mergeCell ref="G5:G6"/>
    <mergeCell ref="O5:P5"/>
    <mergeCell ref="Q5:Q6"/>
    <mergeCell ref="H5:H6"/>
    <mergeCell ref="I5:I6"/>
    <mergeCell ref="J5:K5"/>
    <mergeCell ref="L5:L6"/>
    <mergeCell ref="M5:M6"/>
    <mergeCell ref="N5:N6"/>
  </mergeCells>
  <phoneticPr fontId="17"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E7"/>
  <sheetViews>
    <sheetView workbookViewId="0">
      <selection activeCell="J21" sqref="J21"/>
    </sheetView>
  </sheetViews>
  <sheetFormatPr defaultRowHeight="12.75"/>
  <cols>
    <col min="1" max="1" width="23" bestFit="1" customWidth="1"/>
    <col min="2" max="2" width="22" bestFit="1" customWidth="1"/>
    <col min="3" max="3" width="27" bestFit="1" customWidth="1"/>
    <col min="4" max="4" width="26" bestFit="1" customWidth="1"/>
    <col min="5" max="5" width="31" bestFit="1" customWidth="1"/>
  </cols>
  <sheetData>
    <row r="1" spans="1:5" ht="30" customHeight="1">
      <c r="A1" s="49" t="s">
        <v>260</v>
      </c>
      <c r="B1" s="50"/>
      <c r="C1" s="50"/>
      <c r="D1" s="50"/>
      <c r="E1" s="50"/>
    </row>
    <row r="2" spans="1:5" ht="15" customHeight="1">
      <c r="A2" s="19" t="s">
        <v>75</v>
      </c>
    </row>
    <row r="3" spans="1:5" ht="15" customHeight="1">
      <c r="A3" s="19" t="s">
        <v>76</v>
      </c>
    </row>
    <row r="4" spans="1:5" ht="15" customHeight="1">
      <c r="A4" s="51" t="s">
        <v>77</v>
      </c>
      <c r="B4" s="51" t="s">
        <v>78</v>
      </c>
      <c r="C4" s="53" t="s">
        <v>119</v>
      </c>
      <c r="D4" s="54"/>
      <c r="E4" s="55"/>
    </row>
    <row r="5" spans="1:5">
      <c r="A5" s="52"/>
      <c r="B5" s="52"/>
      <c r="C5" s="20" t="s">
        <v>79</v>
      </c>
      <c r="D5" s="20" t="s">
        <v>120</v>
      </c>
      <c r="E5" s="20" t="s">
        <v>121</v>
      </c>
    </row>
    <row r="6" spans="1:5">
      <c r="A6" s="21" t="s">
        <v>69</v>
      </c>
      <c r="B6" s="21"/>
      <c r="C6" s="21"/>
      <c r="D6" s="21"/>
      <c r="E6" s="21"/>
    </row>
    <row r="7" spans="1:5" s="43" customFormat="1" ht="22.5" customHeight="1">
      <c r="A7" s="61" t="s">
        <v>366</v>
      </c>
      <c r="B7" s="62"/>
      <c r="C7" s="62"/>
      <c r="D7" s="62"/>
      <c r="E7" s="62"/>
    </row>
  </sheetData>
  <mergeCells count="5">
    <mergeCell ref="A1:E1"/>
    <mergeCell ref="A4:A5"/>
    <mergeCell ref="B4:B5"/>
    <mergeCell ref="C4:E4"/>
    <mergeCell ref="A7:E7"/>
  </mergeCells>
  <phoneticPr fontId="17"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M8"/>
  <sheetViews>
    <sheetView workbookViewId="0">
      <selection activeCell="F14" sqref="F14"/>
    </sheetView>
  </sheetViews>
  <sheetFormatPr defaultRowHeight="12.75"/>
  <cols>
    <col min="1" max="1" width="7" bestFit="1" customWidth="1"/>
    <col min="2" max="5" width="6" bestFit="1" customWidth="1"/>
    <col min="6" max="6" width="12" bestFit="1" customWidth="1"/>
    <col min="7" max="7" width="22" bestFit="1" customWidth="1"/>
    <col min="8" max="8" width="14" bestFit="1" customWidth="1"/>
    <col min="9" max="9" width="15" bestFit="1" customWidth="1"/>
    <col min="10" max="10" width="14" bestFit="1" customWidth="1"/>
    <col min="11" max="11" width="15" bestFit="1" customWidth="1"/>
    <col min="12" max="12" width="12" bestFit="1" customWidth="1"/>
    <col min="13" max="13" width="17" bestFit="1" customWidth="1"/>
  </cols>
  <sheetData>
    <row r="1" spans="1:13" ht="30" customHeight="1">
      <c r="A1" s="49" t="s">
        <v>261</v>
      </c>
      <c r="B1" s="50"/>
      <c r="C1" s="50"/>
      <c r="D1" s="50"/>
      <c r="E1" s="50"/>
      <c r="F1" s="50"/>
      <c r="G1" s="50"/>
      <c r="H1" s="50"/>
      <c r="I1" s="50"/>
      <c r="J1" s="50"/>
      <c r="K1" s="50"/>
      <c r="L1" s="50"/>
      <c r="M1" s="50"/>
    </row>
    <row r="2" spans="1:13" ht="15" customHeight="1">
      <c r="A2" s="19" t="s">
        <v>75</v>
      </c>
    </row>
    <row r="3" spans="1:13" ht="15" customHeight="1">
      <c r="A3" s="19" t="s">
        <v>76</v>
      </c>
    </row>
    <row r="4" spans="1:13" ht="15" customHeight="1">
      <c r="A4" s="51" t="s">
        <v>262</v>
      </c>
      <c r="B4" s="51" t="s">
        <v>263</v>
      </c>
      <c r="C4" s="51" t="s">
        <v>264</v>
      </c>
      <c r="D4" s="51" t="s">
        <v>265</v>
      </c>
      <c r="E4" s="51" t="s">
        <v>266</v>
      </c>
      <c r="F4" s="53" t="s">
        <v>267</v>
      </c>
      <c r="G4" s="54"/>
      <c r="H4" s="54"/>
      <c r="I4" s="54"/>
      <c r="J4" s="54"/>
      <c r="K4" s="54"/>
      <c r="L4" s="55"/>
      <c r="M4" s="20" t="s">
        <v>268</v>
      </c>
    </row>
    <row r="5" spans="1:13" ht="15" customHeight="1">
      <c r="A5" s="60"/>
      <c r="B5" s="60"/>
      <c r="C5" s="60"/>
      <c r="D5" s="60"/>
      <c r="E5" s="60"/>
      <c r="F5" s="20" t="s">
        <v>28</v>
      </c>
      <c r="G5" s="20" t="s">
        <v>69</v>
      </c>
      <c r="H5" s="20" t="s">
        <v>269</v>
      </c>
      <c r="I5" s="20" t="s">
        <v>270</v>
      </c>
      <c r="J5" s="20" t="s">
        <v>271</v>
      </c>
      <c r="K5" s="20" t="s">
        <v>272</v>
      </c>
      <c r="L5" s="20" t="s">
        <v>273</v>
      </c>
      <c r="M5" s="51" t="s">
        <v>274</v>
      </c>
    </row>
    <row r="6" spans="1:13" ht="15" customHeight="1">
      <c r="A6" s="60"/>
      <c r="B6" s="60"/>
      <c r="C6" s="60"/>
      <c r="D6" s="60"/>
      <c r="E6" s="60"/>
      <c r="F6" s="20" t="s">
        <v>275</v>
      </c>
      <c r="G6" s="51" t="s">
        <v>276</v>
      </c>
      <c r="H6" s="51" t="s">
        <v>277</v>
      </c>
      <c r="I6" s="20" t="s">
        <v>278</v>
      </c>
      <c r="J6" s="20" t="s">
        <v>279</v>
      </c>
      <c r="K6" s="20" t="s">
        <v>280</v>
      </c>
      <c r="L6" s="20" t="s">
        <v>281</v>
      </c>
      <c r="M6" s="60"/>
    </row>
    <row r="7" spans="1:13" ht="171" customHeight="1">
      <c r="A7" s="52"/>
      <c r="B7" s="52"/>
      <c r="C7" s="52"/>
      <c r="D7" s="52"/>
      <c r="E7" s="52"/>
      <c r="F7" s="20" t="s">
        <v>282</v>
      </c>
      <c r="G7" s="52"/>
      <c r="H7" s="52"/>
      <c r="I7" s="20" t="s">
        <v>283</v>
      </c>
      <c r="J7" s="20" t="s">
        <v>284</v>
      </c>
      <c r="K7" s="20" t="s">
        <v>285</v>
      </c>
      <c r="L7" s="20" t="s">
        <v>286</v>
      </c>
      <c r="M7" s="60"/>
    </row>
    <row r="8" spans="1:13" ht="30" customHeight="1">
      <c r="A8" s="31">
        <v>32</v>
      </c>
      <c r="B8" s="31"/>
      <c r="C8" s="31"/>
      <c r="D8" s="31">
        <v>2</v>
      </c>
      <c r="E8" s="31"/>
      <c r="F8" s="31"/>
      <c r="G8" s="31">
        <v>152.13</v>
      </c>
      <c r="H8" s="31">
        <v>8.18</v>
      </c>
      <c r="I8" s="31">
        <v>8</v>
      </c>
      <c r="J8" s="31">
        <v>15.58</v>
      </c>
      <c r="K8" s="31">
        <v>4.67</v>
      </c>
      <c r="L8" s="31">
        <v>1.53</v>
      </c>
      <c r="M8" s="31">
        <v>81.760000000000005</v>
      </c>
    </row>
  </sheetData>
  <mergeCells count="10">
    <mergeCell ref="A1:M1"/>
    <mergeCell ref="A4:A7"/>
    <mergeCell ref="B4:B7"/>
    <mergeCell ref="C4:C7"/>
    <mergeCell ref="D4:D7"/>
    <mergeCell ref="E4:E7"/>
    <mergeCell ref="F4:L4"/>
    <mergeCell ref="M5:M7"/>
    <mergeCell ref="G6:G7"/>
    <mergeCell ref="H6:H7"/>
  </mergeCells>
  <phoneticPr fontId="17"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B13"/>
  <sheetViews>
    <sheetView workbookViewId="0">
      <selection activeCell="B20" sqref="B20"/>
    </sheetView>
  </sheetViews>
  <sheetFormatPr defaultRowHeight="12.75"/>
  <cols>
    <col min="1" max="1" width="45" bestFit="1" customWidth="1"/>
    <col min="2" max="2" width="57" bestFit="1" customWidth="1"/>
  </cols>
  <sheetData>
    <row r="1" spans="1:2" ht="30" customHeight="1">
      <c r="A1" s="49" t="s">
        <v>287</v>
      </c>
      <c r="B1" s="50"/>
    </row>
    <row r="2" spans="1:2" ht="15" customHeight="1">
      <c r="A2" s="19" t="s">
        <v>75</v>
      </c>
    </row>
    <row r="3" spans="1:2" ht="15" customHeight="1">
      <c r="A3" s="19" t="s">
        <v>76</v>
      </c>
    </row>
    <row r="4" spans="1:2">
      <c r="A4" s="28" t="s">
        <v>288</v>
      </c>
      <c r="B4" s="28" t="s">
        <v>119</v>
      </c>
    </row>
    <row r="5" spans="1:2">
      <c r="A5" s="29" t="s">
        <v>69</v>
      </c>
      <c r="B5" s="32">
        <v>4944.5</v>
      </c>
    </row>
    <row r="6" spans="1:2">
      <c r="A6" s="29" t="s">
        <v>289</v>
      </c>
      <c r="B6" s="32">
        <v>1600</v>
      </c>
    </row>
    <row r="7" spans="1:2">
      <c r="A7" s="29" t="s">
        <v>290</v>
      </c>
      <c r="B7" s="32">
        <v>3000</v>
      </c>
    </row>
    <row r="8" spans="1:2">
      <c r="A8" s="29" t="s">
        <v>291</v>
      </c>
      <c r="B8" s="32">
        <v>15</v>
      </c>
    </row>
    <row r="9" spans="1:2">
      <c r="A9" s="29" t="s">
        <v>292</v>
      </c>
      <c r="B9" s="32">
        <v>20.5</v>
      </c>
    </row>
    <row r="10" spans="1:2">
      <c r="A10" s="29" t="s">
        <v>293</v>
      </c>
      <c r="B10" s="32">
        <v>102</v>
      </c>
    </row>
    <row r="11" spans="1:2">
      <c r="A11" s="29" t="s">
        <v>294</v>
      </c>
      <c r="B11" s="32">
        <v>162</v>
      </c>
    </row>
    <row r="12" spans="1:2">
      <c r="A12" s="29" t="s">
        <v>295</v>
      </c>
      <c r="B12" s="32">
        <v>30</v>
      </c>
    </row>
    <row r="13" spans="1:2">
      <c r="A13" s="29" t="s">
        <v>296</v>
      </c>
      <c r="B13" s="32">
        <v>15</v>
      </c>
    </row>
  </sheetData>
  <mergeCells count="1">
    <mergeCell ref="A1:B1"/>
  </mergeCells>
  <phoneticPr fontId="17"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G38"/>
  <sheetViews>
    <sheetView workbookViewId="0">
      <selection activeCell="F5" sqref="F5"/>
    </sheetView>
  </sheetViews>
  <sheetFormatPr defaultColWidth="10.28515625" defaultRowHeight="12.75"/>
  <cols>
    <col min="1" max="1" width="106.140625" customWidth="1"/>
    <col min="2" max="5" width="8" bestFit="1" customWidth="1"/>
    <col min="6" max="7" width="9.7109375" bestFit="1" customWidth="1"/>
  </cols>
  <sheetData>
    <row r="1" spans="1:4" ht="44.25" customHeight="1">
      <c r="A1" s="63" t="s">
        <v>367</v>
      </c>
      <c r="B1" s="63"/>
      <c r="C1" s="63"/>
      <c r="D1" s="63"/>
    </row>
    <row r="2" spans="1:4" ht="32.450000000000003" customHeight="1">
      <c r="A2" s="30" t="s">
        <v>328</v>
      </c>
      <c r="B2" s="30"/>
      <c r="C2" s="30"/>
      <c r="D2" s="30"/>
    </row>
    <row r="3" spans="1:4" ht="84" customHeight="1">
      <c r="A3" s="38" t="s">
        <v>362</v>
      </c>
      <c r="B3" s="30"/>
      <c r="C3" s="30"/>
      <c r="D3" s="30"/>
    </row>
    <row r="4" spans="1:4" ht="26.1" customHeight="1">
      <c r="A4" s="30" t="s">
        <v>329</v>
      </c>
      <c r="B4" s="30"/>
      <c r="C4" s="30"/>
      <c r="D4" s="30"/>
    </row>
    <row r="5" spans="1:4" ht="78.75" customHeight="1">
      <c r="A5" s="38" t="s">
        <v>344</v>
      </c>
      <c r="B5" s="30"/>
      <c r="C5" s="30"/>
      <c r="D5" s="30"/>
    </row>
    <row r="6" spans="1:4" ht="26.1" customHeight="1">
      <c r="A6" s="42" t="s">
        <v>330</v>
      </c>
      <c r="B6" s="30"/>
      <c r="C6" s="30"/>
      <c r="D6" s="30"/>
    </row>
    <row r="7" spans="1:4" ht="73.5" customHeight="1">
      <c r="A7" s="38" t="s">
        <v>364</v>
      </c>
      <c r="B7" s="30"/>
      <c r="C7" s="30"/>
      <c r="D7" s="30"/>
    </row>
    <row r="8" spans="1:4" ht="26.1" customHeight="1">
      <c r="A8" s="30" t="s">
        <v>324</v>
      </c>
      <c r="B8" s="30"/>
      <c r="C8" s="30"/>
      <c r="D8" s="30"/>
    </row>
    <row r="9" spans="1:4" ht="51.75" customHeight="1">
      <c r="A9" s="38" t="s">
        <v>361</v>
      </c>
      <c r="B9" s="30"/>
      <c r="C9" s="30"/>
      <c r="D9" s="30"/>
    </row>
    <row r="10" spans="1:4" ht="30.75" customHeight="1">
      <c r="A10" s="30" t="s">
        <v>325</v>
      </c>
      <c r="B10" s="30"/>
      <c r="C10" s="30"/>
    </row>
    <row r="11" spans="1:4" ht="26.1" customHeight="1">
      <c r="A11" s="30" t="s">
        <v>326</v>
      </c>
      <c r="B11" s="30"/>
      <c r="C11" s="30"/>
    </row>
    <row r="12" spans="1:4" ht="62.25" customHeight="1">
      <c r="A12" s="34" t="s">
        <v>335</v>
      </c>
      <c r="B12" s="30"/>
      <c r="C12" s="30"/>
    </row>
    <row r="13" spans="1:4" ht="26.1" customHeight="1">
      <c r="A13" s="30" t="s">
        <v>327</v>
      </c>
      <c r="B13" s="30"/>
      <c r="C13" s="30"/>
    </row>
    <row r="14" spans="1:4" ht="61.9" customHeight="1">
      <c r="A14" s="38" t="s">
        <v>363</v>
      </c>
      <c r="B14" s="30"/>
      <c r="C14" s="30"/>
    </row>
    <row r="15" spans="1:4" ht="26.1" customHeight="1">
      <c r="A15" s="64" t="s">
        <v>297</v>
      </c>
      <c r="B15" s="64"/>
      <c r="C15" s="64"/>
    </row>
    <row r="16" spans="1:4" ht="24.75" customHeight="1">
      <c r="A16" s="64" t="s">
        <v>298</v>
      </c>
      <c r="B16" s="64"/>
      <c r="C16" s="64"/>
    </row>
    <row r="17" spans="1:7" ht="24.75" customHeight="1">
      <c r="A17" s="64" t="s">
        <v>321</v>
      </c>
      <c r="B17" s="64"/>
      <c r="C17" s="64"/>
    </row>
    <row r="18" spans="1:7" ht="53.1" customHeight="1">
      <c r="A18" s="35" t="s">
        <v>337</v>
      </c>
      <c r="B18" s="30"/>
      <c r="C18" s="30"/>
    </row>
    <row r="19" spans="1:7" ht="42" customHeight="1">
      <c r="A19" s="35" t="s">
        <v>336</v>
      </c>
      <c r="B19" s="30"/>
      <c r="C19" s="30"/>
    </row>
    <row r="20" spans="1:7" ht="42" customHeight="1">
      <c r="A20" s="35" t="s">
        <v>338</v>
      </c>
      <c r="B20" s="30"/>
      <c r="C20" s="30"/>
      <c r="G20" s="27"/>
    </row>
    <row r="21" spans="1:7" ht="372" customHeight="1">
      <c r="A21" s="35" t="s">
        <v>339</v>
      </c>
      <c r="B21" s="30"/>
      <c r="C21" s="30"/>
      <c r="G21" s="27"/>
    </row>
    <row r="22" spans="1:7" ht="27" customHeight="1">
      <c r="A22" s="30" t="s">
        <v>322</v>
      </c>
      <c r="B22" s="30"/>
      <c r="C22" s="30"/>
    </row>
    <row r="23" spans="1:7" ht="99" customHeight="1">
      <c r="A23" s="35" t="s">
        <v>340</v>
      </c>
      <c r="B23" s="30"/>
      <c r="C23" s="30"/>
    </row>
    <row r="24" spans="1:7" ht="29.25" customHeight="1">
      <c r="A24" s="30" t="s">
        <v>323</v>
      </c>
      <c r="B24" s="30"/>
      <c r="C24" s="30"/>
    </row>
    <row r="25" spans="1:7" ht="153.75" customHeight="1">
      <c r="A25" s="35" t="s">
        <v>341</v>
      </c>
      <c r="B25" s="30"/>
      <c r="C25" s="30"/>
    </row>
    <row r="26" spans="1:7" ht="26.1" customHeight="1">
      <c r="A26" s="65" t="s">
        <v>299</v>
      </c>
      <c r="B26" s="65"/>
      <c r="C26" s="65"/>
    </row>
    <row r="27" spans="1:7" ht="57.75" customHeight="1">
      <c r="A27" s="64" t="s">
        <v>317</v>
      </c>
      <c r="B27" s="64"/>
      <c r="C27" s="64"/>
    </row>
    <row r="28" spans="1:7" ht="26.1" customHeight="1">
      <c r="A28" s="65" t="s">
        <v>300</v>
      </c>
      <c r="B28" s="65"/>
      <c r="C28" s="65"/>
    </row>
    <row r="29" spans="1:7" ht="30.75" customHeight="1">
      <c r="A29" s="64" t="s">
        <v>301</v>
      </c>
      <c r="B29" s="64"/>
      <c r="C29" s="64"/>
    </row>
    <row r="30" spans="1:7" ht="76.5" customHeight="1">
      <c r="A30" s="33" t="s">
        <v>334</v>
      </c>
      <c r="B30" s="30"/>
      <c r="C30" s="30"/>
    </row>
    <row r="31" spans="1:7" ht="33.4" customHeight="1">
      <c r="A31" s="30" t="s">
        <v>331</v>
      </c>
      <c r="B31" s="30"/>
      <c r="C31" s="30"/>
    </row>
    <row r="32" spans="1:7" ht="47.65" customHeight="1">
      <c r="A32" s="38" t="s">
        <v>343</v>
      </c>
      <c r="B32" s="30"/>
      <c r="C32" s="30"/>
    </row>
    <row r="33" spans="1:3" ht="35.1" customHeight="1">
      <c r="A33" s="37" t="s">
        <v>332</v>
      </c>
      <c r="B33" s="30"/>
      <c r="C33" s="30"/>
    </row>
    <row r="34" spans="1:3" ht="48.6" customHeight="1">
      <c r="A34" s="30" t="s">
        <v>319</v>
      </c>
      <c r="B34" s="30"/>
      <c r="C34" s="30"/>
    </row>
    <row r="35" spans="1:3" ht="43.15" customHeight="1">
      <c r="A35" s="30" t="s">
        <v>333</v>
      </c>
      <c r="B35" s="30"/>
      <c r="C35" s="30"/>
    </row>
    <row r="36" spans="1:3" ht="136.5" customHeight="1">
      <c r="A36" s="38" t="s">
        <v>342</v>
      </c>
      <c r="B36" s="30"/>
      <c r="C36" s="30"/>
    </row>
    <row r="37" spans="1:3" ht="24" customHeight="1">
      <c r="A37" s="64" t="s">
        <v>318</v>
      </c>
      <c r="B37" s="64"/>
      <c r="C37" s="64"/>
    </row>
    <row r="38" spans="1:3" ht="30.75" customHeight="1">
      <c r="A38" s="64"/>
      <c r="B38" s="64"/>
      <c r="C38" s="64"/>
    </row>
  </sheetData>
  <mergeCells count="10">
    <mergeCell ref="A1:D1"/>
    <mergeCell ref="A29:C29"/>
    <mergeCell ref="A37:C37"/>
    <mergeCell ref="A38:C38"/>
    <mergeCell ref="A15:C15"/>
    <mergeCell ref="A16:C16"/>
    <mergeCell ref="A17:C17"/>
    <mergeCell ref="A26:C26"/>
    <mergeCell ref="A27:C27"/>
    <mergeCell ref="A28:C28"/>
  </mergeCells>
  <phoneticPr fontId="17"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C13"/>
  <sheetViews>
    <sheetView topLeftCell="A8" workbookViewId="0">
      <selection activeCell="A13" sqref="A13:C13"/>
    </sheetView>
  </sheetViews>
  <sheetFormatPr defaultColWidth="10.28515625" defaultRowHeight="12.75"/>
  <cols>
    <col min="1" max="1" width="71" bestFit="1" customWidth="1"/>
    <col min="2" max="2" width="19" bestFit="1" customWidth="1"/>
    <col min="3" max="3" width="16.42578125" bestFit="1" customWidth="1"/>
  </cols>
  <sheetData>
    <row r="1" spans="1:3" ht="46.5" customHeight="1">
      <c r="A1" s="63" t="s">
        <v>302</v>
      </c>
      <c r="B1" s="63"/>
      <c r="C1" s="63"/>
    </row>
    <row r="2" spans="1:3" ht="31.5" customHeight="1">
      <c r="A2" s="64" t="s">
        <v>303</v>
      </c>
      <c r="B2" s="64"/>
      <c r="C2" s="64"/>
    </row>
    <row r="3" spans="1:3" ht="31.5" customHeight="1">
      <c r="A3" s="64" t="s">
        <v>304</v>
      </c>
      <c r="B3" s="64"/>
      <c r="C3" s="64"/>
    </row>
    <row r="4" spans="1:3" ht="40.5" customHeight="1">
      <c r="A4" s="64" t="s">
        <v>305</v>
      </c>
      <c r="B4" s="64"/>
      <c r="C4" s="64"/>
    </row>
    <row r="5" spans="1:3" ht="40.5" customHeight="1">
      <c r="A5" s="64" t="s">
        <v>312</v>
      </c>
      <c r="B5" s="64"/>
      <c r="C5" s="64"/>
    </row>
    <row r="6" spans="1:3" ht="102.75" customHeight="1">
      <c r="A6" s="64" t="s">
        <v>306</v>
      </c>
      <c r="B6" s="64"/>
      <c r="C6" s="64"/>
    </row>
    <row r="7" spans="1:3" ht="39.75" customHeight="1">
      <c r="A7" s="64" t="s">
        <v>307</v>
      </c>
      <c r="B7" s="64"/>
      <c r="C7" s="64"/>
    </row>
    <row r="8" spans="1:3" ht="87.75" customHeight="1">
      <c r="A8" s="64" t="s">
        <v>308</v>
      </c>
      <c r="B8" s="64"/>
      <c r="C8" s="64"/>
    </row>
    <row r="9" spans="1:3" ht="45.95" customHeight="1">
      <c r="A9" s="64" t="s">
        <v>309</v>
      </c>
      <c r="B9" s="64"/>
      <c r="C9" s="64"/>
    </row>
    <row r="10" spans="1:3" ht="48" customHeight="1">
      <c r="A10" s="64" t="s">
        <v>310</v>
      </c>
      <c r="B10" s="64"/>
      <c r="C10" s="64"/>
    </row>
    <row r="11" spans="1:3" ht="46.5" customHeight="1">
      <c r="A11" s="64" t="s">
        <v>311</v>
      </c>
      <c r="B11" s="64"/>
      <c r="C11" s="64"/>
    </row>
    <row r="12" spans="1:3" ht="100.5" customHeight="1">
      <c r="A12" s="64" t="s">
        <v>313</v>
      </c>
      <c r="B12" s="64"/>
      <c r="C12" s="64"/>
    </row>
    <row r="13" spans="1:3" ht="122.25" customHeight="1">
      <c r="A13" s="64" t="s">
        <v>320</v>
      </c>
      <c r="B13" s="64"/>
      <c r="C13" s="64"/>
    </row>
  </sheetData>
  <mergeCells count="13">
    <mergeCell ref="A1:C1"/>
    <mergeCell ref="A2:C2"/>
    <mergeCell ref="A3:C3"/>
    <mergeCell ref="A4:C4"/>
    <mergeCell ref="A5:C5"/>
    <mergeCell ref="A6:C6"/>
    <mergeCell ref="A13:C13"/>
    <mergeCell ref="A7:C7"/>
    <mergeCell ref="A8:C8"/>
    <mergeCell ref="A9:C9"/>
    <mergeCell ref="A10:C10"/>
    <mergeCell ref="A11:C11"/>
    <mergeCell ref="A12:C12"/>
  </mergeCells>
  <phoneticPr fontId="17"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目 录</vt:lpstr>
      <vt:lpstr>概况</vt:lpstr>
      <vt:lpstr>收支总体情况表</vt:lpstr>
      <vt:lpstr>收入总体情况表</vt:lpstr>
      <vt:lpstr>支出总体情况表</vt:lpstr>
      <vt:lpstr>支出经济分类表</vt:lpstr>
      <vt:lpstr>财政拨款收支总表</vt:lpstr>
      <vt:lpstr>一般公共预算支出情况表</vt:lpstr>
      <vt:lpstr>一般公共预算基本支出情况表</vt:lpstr>
      <vt:lpstr>一般公共预算“三公”经费支出表</vt:lpstr>
      <vt:lpstr>政府性基金预算支出表</vt:lpstr>
      <vt:lpstr>公用支出标准及机关运行经费预算表</vt:lpstr>
      <vt:lpstr>预算项目支出明细表</vt:lpstr>
      <vt:lpstr>预算情况说明</vt:lpstr>
      <vt:lpstr>名词解释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Zhe</dc:creator>
  <cp:lastModifiedBy>桑三博客</cp:lastModifiedBy>
  <cp:lastPrinted>2018-01-18T05:52:18Z</cp:lastPrinted>
  <dcterms:created xsi:type="dcterms:W3CDTF">2018-01-21T07:03:36Z</dcterms:created>
  <dcterms:modified xsi:type="dcterms:W3CDTF">2018-01-28T07:56:30Z</dcterms:modified>
</cp:coreProperties>
</file>